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670" windowWidth="4110" windowHeight="2715" tabRatio="526" firstSheet="1" activeTab="2"/>
  </bookViews>
  <sheets>
    <sheet name="Caxs g.d." sheetId="8" state="hidden" r:id="rId1"/>
    <sheet name="Caxs t.d" sheetId="9" r:id="rId2"/>
    <sheet name="Caxs g.d" sheetId="10" r:id="rId3"/>
  </sheets>
  <definedNames>
    <definedName name="_xlnm.Print_Titles" localSheetId="0">'Caxs g.d.'!$B:$B,'Caxs g.d.'!$4:$9</definedName>
  </definedNames>
  <calcPr calcId="162913"/>
</workbook>
</file>

<file path=xl/calcChain.xml><?xml version="1.0" encoding="utf-8"?>
<calcChain xmlns="http://schemas.openxmlformats.org/spreadsheetml/2006/main">
  <c r="I11" i="10" l="1"/>
  <c r="I12" i="10"/>
  <c r="I13" i="10"/>
  <c r="E13" i="10" s="1"/>
  <c r="I14" i="10"/>
  <c r="I15" i="10"/>
  <c r="I16" i="10"/>
  <c r="I17" i="10"/>
  <c r="H11" i="10"/>
  <c r="H12" i="10"/>
  <c r="H13" i="10"/>
  <c r="H14" i="10"/>
  <c r="H15" i="10"/>
  <c r="H16" i="10"/>
  <c r="H17" i="10"/>
  <c r="G11" i="10"/>
  <c r="E11" i="10" s="1"/>
  <c r="G12" i="10"/>
  <c r="G13" i="10"/>
  <c r="G14" i="10"/>
  <c r="G15" i="10"/>
  <c r="E15" i="10" s="1"/>
  <c r="G16" i="10"/>
  <c r="E16" i="10" s="1"/>
  <c r="G17" i="10"/>
  <c r="E17" i="10" s="1"/>
  <c r="F11" i="10"/>
  <c r="F12" i="10"/>
  <c r="F13" i="10"/>
  <c r="F14" i="10"/>
  <c r="F15" i="10"/>
  <c r="D15" i="10" s="1"/>
  <c r="F16" i="10"/>
  <c r="F17" i="10"/>
  <c r="D16" i="10"/>
  <c r="H11" i="9"/>
  <c r="H12" i="9"/>
  <c r="H13" i="9"/>
  <c r="H14" i="9"/>
  <c r="H15" i="9"/>
  <c r="H16" i="9"/>
  <c r="D16" i="9" s="1"/>
  <c r="H17" i="9"/>
  <c r="D17" i="9"/>
  <c r="G11" i="9"/>
  <c r="G12" i="9"/>
  <c r="G13" i="9"/>
  <c r="G14" i="9"/>
  <c r="G15" i="9"/>
  <c r="C15" i="9" s="1"/>
  <c r="G16" i="9"/>
  <c r="C16" i="9" s="1"/>
  <c r="G17" i="9"/>
  <c r="F11" i="9"/>
  <c r="D11" i="9" s="1"/>
  <c r="F12" i="9"/>
  <c r="F13" i="9"/>
  <c r="F14" i="9"/>
  <c r="F15" i="9"/>
  <c r="F16" i="9"/>
  <c r="F17" i="9"/>
  <c r="E11" i="9"/>
  <c r="C11" i="9" s="1"/>
  <c r="E12" i="9"/>
  <c r="E13" i="9"/>
  <c r="E14" i="9"/>
  <c r="E15" i="9"/>
  <c r="E16" i="9"/>
  <c r="E17" i="9"/>
  <c r="C17" i="9" s="1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AG18" i="9"/>
  <c r="AH18" i="9"/>
  <c r="AI18" i="9"/>
  <c r="AJ18" i="9"/>
  <c r="AK18" i="9"/>
  <c r="AL18" i="9"/>
  <c r="AM18" i="9"/>
  <c r="AN18" i="9"/>
  <c r="AO18" i="9"/>
  <c r="AP18" i="9"/>
  <c r="AS18" i="9"/>
  <c r="AT18" i="9"/>
  <c r="AU18" i="9"/>
  <c r="AV18" i="9"/>
  <c r="AW18" i="9"/>
  <c r="AX18" i="9"/>
  <c r="AY18" i="9"/>
  <c r="AZ18" i="9"/>
  <c r="BA18" i="9"/>
  <c r="BB18" i="9"/>
  <c r="BC18" i="9"/>
  <c r="BD18" i="9"/>
  <c r="BE18" i="9"/>
  <c r="BF18" i="9"/>
  <c r="BG18" i="9"/>
  <c r="BH18" i="9"/>
  <c r="BI18" i="9"/>
  <c r="BJ18" i="9"/>
  <c r="BK18" i="9"/>
  <c r="BL18" i="9"/>
  <c r="BM18" i="9"/>
  <c r="BN18" i="9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AF18" i="10"/>
  <c r="AG18" i="10"/>
  <c r="AH18" i="10"/>
  <c r="AI18" i="10"/>
  <c r="AJ18" i="10"/>
  <c r="AK18" i="10"/>
  <c r="AL18" i="10"/>
  <c r="AM18" i="10"/>
  <c r="AN18" i="10"/>
  <c r="AO18" i="10"/>
  <c r="AP18" i="10"/>
  <c r="AQ18" i="10"/>
  <c r="AR18" i="10"/>
  <c r="AS18" i="10"/>
  <c r="AT18" i="10"/>
  <c r="AU18" i="10"/>
  <c r="AV18" i="10"/>
  <c r="AW18" i="10"/>
  <c r="AX18" i="10"/>
  <c r="AY18" i="10"/>
  <c r="AZ18" i="10"/>
  <c r="BA18" i="10"/>
  <c r="BB18" i="10"/>
  <c r="BC18" i="10"/>
  <c r="BD18" i="10"/>
  <c r="BE18" i="10"/>
  <c r="BF18" i="10"/>
  <c r="BG18" i="10"/>
  <c r="BH18" i="10"/>
  <c r="BI18" i="10"/>
  <c r="BJ18" i="10"/>
  <c r="BK18" i="10"/>
  <c r="BL18" i="10"/>
  <c r="BM18" i="10"/>
  <c r="BN18" i="10"/>
  <c r="BO18" i="10"/>
  <c r="BP18" i="10"/>
  <c r="BQ18" i="10"/>
  <c r="BR18" i="10"/>
  <c r="BS18" i="10"/>
  <c r="BT18" i="10"/>
  <c r="BU18" i="10"/>
  <c r="BV18" i="10"/>
  <c r="BW18" i="10"/>
  <c r="BX18" i="10"/>
  <c r="BY18" i="10"/>
  <c r="BZ18" i="10"/>
  <c r="CA18" i="10"/>
  <c r="CB18" i="10"/>
  <c r="CC18" i="10"/>
  <c r="CD18" i="10"/>
  <c r="CE18" i="10"/>
  <c r="CF18" i="10"/>
  <c r="CG18" i="10"/>
  <c r="CH18" i="10"/>
  <c r="CI18" i="10"/>
  <c r="CJ18" i="10"/>
  <c r="CK18" i="10"/>
  <c r="CL18" i="10"/>
  <c r="CM18" i="10"/>
  <c r="CN18" i="10"/>
  <c r="CO18" i="10"/>
  <c r="CP18" i="10"/>
  <c r="CQ18" i="10"/>
  <c r="CR18" i="10"/>
  <c r="CS18" i="10"/>
  <c r="CT18" i="10"/>
  <c r="CU18" i="10"/>
  <c r="CV18" i="10"/>
  <c r="CW18" i="10"/>
  <c r="CX18" i="10"/>
  <c r="CY18" i="10"/>
  <c r="CZ18" i="10"/>
  <c r="DA18" i="10"/>
  <c r="DB18" i="10"/>
  <c r="DC18" i="10"/>
  <c r="DD18" i="10"/>
  <c r="DE18" i="10"/>
  <c r="DF18" i="10"/>
  <c r="DG18" i="10"/>
  <c r="DH18" i="10"/>
  <c r="DI18" i="10"/>
  <c r="DL18" i="10"/>
  <c r="DM18" i="10"/>
  <c r="DN18" i="10"/>
  <c r="DO18" i="10"/>
  <c r="DP18" i="10"/>
  <c r="DQ18" i="10"/>
  <c r="D9" i="10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F10" i="10"/>
  <c r="F18" i="10" s="1"/>
  <c r="G10" i="10"/>
  <c r="H10" i="10"/>
  <c r="I10" i="10"/>
  <c r="DJ10" i="10"/>
  <c r="DK10" i="10"/>
  <c r="DJ11" i="10"/>
  <c r="DK11" i="10"/>
  <c r="DJ12" i="10"/>
  <c r="DK12" i="10"/>
  <c r="DJ13" i="10"/>
  <c r="DK13" i="10"/>
  <c r="DJ14" i="10"/>
  <c r="DK14" i="10"/>
  <c r="DJ16" i="10"/>
  <c r="DK16" i="10"/>
  <c r="DJ17" i="10"/>
  <c r="DK17" i="10"/>
  <c r="AQ13" i="9"/>
  <c r="AR13" i="9"/>
  <c r="AR11" i="9"/>
  <c r="AQ11" i="9"/>
  <c r="AR14" i="9"/>
  <c r="AQ14" i="9"/>
  <c r="AR17" i="9"/>
  <c r="AQ17" i="9"/>
  <c r="AR16" i="9"/>
  <c r="AQ16" i="9"/>
  <c r="AR12" i="9"/>
  <c r="AQ12" i="9"/>
  <c r="AR10" i="9"/>
  <c r="AQ10" i="9"/>
  <c r="H10" i="9"/>
  <c r="G10" i="9"/>
  <c r="G18" i="9" s="1"/>
  <c r="F10" i="9"/>
  <c r="E10" i="9"/>
  <c r="DG12" i="8"/>
  <c r="DG11" i="8"/>
  <c r="DG13" i="8"/>
  <c r="DG14" i="8"/>
  <c r="DG15" i="8"/>
  <c r="DG16" i="8"/>
  <c r="DG17" i="8"/>
  <c r="DG18" i="8"/>
  <c r="DG19" i="8"/>
  <c r="DG20" i="8"/>
  <c r="DG10" i="8"/>
  <c r="DG21" i="8" s="1"/>
  <c r="DF11" i="8"/>
  <c r="DF12" i="8"/>
  <c r="DF13" i="8"/>
  <c r="DF14" i="8"/>
  <c r="DF15" i="8"/>
  <c r="DF16" i="8"/>
  <c r="DF17" i="8"/>
  <c r="DF18" i="8"/>
  <c r="DF19" i="8"/>
  <c r="DF20" i="8"/>
  <c r="DF10" i="8"/>
  <c r="DF21" i="8" s="1"/>
  <c r="G11" i="8"/>
  <c r="G21" i="8" s="1"/>
  <c r="G12" i="8"/>
  <c r="G13" i="8"/>
  <c r="G14" i="8"/>
  <c r="G15" i="8"/>
  <c r="G16" i="8"/>
  <c r="G17" i="8"/>
  <c r="E17" i="8" s="1"/>
  <c r="G18" i="8"/>
  <c r="G19" i="8"/>
  <c r="G20" i="8"/>
  <c r="G10" i="8"/>
  <c r="F11" i="8"/>
  <c r="D11" i="8" s="1"/>
  <c r="F12" i="8"/>
  <c r="F13" i="8"/>
  <c r="F14" i="8"/>
  <c r="F15" i="8"/>
  <c r="D15" i="8" s="1"/>
  <c r="F16" i="8"/>
  <c r="F17" i="8"/>
  <c r="F18" i="8"/>
  <c r="F19" i="8"/>
  <c r="D19" i="8" s="1"/>
  <c r="F20" i="8"/>
  <c r="F10" i="8"/>
  <c r="H10" i="8"/>
  <c r="D10" i="8" s="1"/>
  <c r="I10" i="8"/>
  <c r="H11" i="8"/>
  <c r="I11" i="8"/>
  <c r="H12" i="8"/>
  <c r="I12" i="8"/>
  <c r="E12" i="8" s="1"/>
  <c r="H13" i="8"/>
  <c r="D13" i="8" s="1"/>
  <c r="I13" i="8"/>
  <c r="E13" i="8" s="1"/>
  <c r="H14" i="8"/>
  <c r="I14" i="8"/>
  <c r="E14" i="8" s="1"/>
  <c r="H15" i="8"/>
  <c r="I15" i="8"/>
  <c r="E15" i="8"/>
  <c r="H16" i="8"/>
  <c r="D16" i="8" s="1"/>
  <c r="I16" i="8"/>
  <c r="H17" i="8"/>
  <c r="I17" i="8"/>
  <c r="H18" i="8"/>
  <c r="I18" i="8"/>
  <c r="E18" i="8" s="1"/>
  <c r="H19" i="8"/>
  <c r="I19" i="8"/>
  <c r="E19" i="8"/>
  <c r="H20" i="8"/>
  <c r="D20" i="8" s="1"/>
  <c r="I20" i="8"/>
  <c r="E20" i="8" s="1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E10" i="8"/>
  <c r="I21" i="8"/>
  <c r="D18" i="8"/>
  <c r="D17" i="10" l="1"/>
  <c r="D11" i="10"/>
  <c r="E12" i="10"/>
  <c r="E14" i="10"/>
  <c r="D14" i="10"/>
  <c r="D13" i="10"/>
  <c r="D12" i="10"/>
  <c r="E18" i="9"/>
  <c r="F18" i="9"/>
  <c r="H18" i="9"/>
  <c r="D15" i="9"/>
  <c r="D14" i="9"/>
  <c r="D13" i="9"/>
  <c r="D12" i="9"/>
  <c r="C14" i="9"/>
  <c r="C13" i="9"/>
  <c r="C12" i="9"/>
  <c r="C10" i="9"/>
  <c r="C18" i="9" s="1"/>
  <c r="D10" i="10"/>
  <c r="I18" i="10"/>
  <c r="H21" i="8"/>
  <c r="D17" i="8"/>
  <c r="D12" i="8"/>
  <c r="D10" i="9"/>
  <c r="F21" i="8"/>
  <c r="E16" i="8"/>
  <c r="E11" i="8"/>
  <c r="E21" i="8" s="1"/>
  <c r="G18" i="10"/>
  <c r="E10" i="10"/>
  <c r="E18" i="10" s="1"/>
  <c r="D14" i="8"/>
  <c r="D21" i="8" s="1"/>
  <c r="DK18" i="10"/>
  <c r="H18" i="10"/>
  <c r="DJ18" i="10"/>
  <c r="AQ18" i="9"/>
  <c r="AR18" i="9"/>
  <c r="D18" i="10" l="1"/>
  <c r="D18" i="9"/>
</calcChain>
</file>

<file path=xl/sharedStrings.xml><?xml version="1.0" encoding="utf-8"?>
<sst xmlns="http://schemas.openxmlformats.org/spreadsheetml/2006/main" count="555" uniqueCount="139">
  <si>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</si>
  <si>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</si>
  <si>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</si>
  <si>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</si>
  <si>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</si>
  <si>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</si>
  <si>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</si>
  <si>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</si>
  <si>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</si>
  <si>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</si>
  <si>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</si>
  <si>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</si>
  <si>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</si>
  <si>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</si>
  <si>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</si>
  <si>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</si>
  <si>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</si>
  <si>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</si>
  <si>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</si>
  <si>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</si>
  <si>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</si>
  <si>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</si>
  <si>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</si>
  <si>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</si>
  <si>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</si>
  <si>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</si>
  <si>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</si>
  <si>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</si>
  <si>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</si>
  <si>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</si>
  <si>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</si>
  <si>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</si>
  <si>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</si>
  <si>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</si>
  <si>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</si>
  <si>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</si>
  <si>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</si>
  <si>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</si>
  <si>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</si>
  <si>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</si>
  <si>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</si>
  <si>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</si>
  <si>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</si>
  <si>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</si>
  <si>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</si>
  <si>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</si>
  <si>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</si>
  <si>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</si>
  <si>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</si>
  <si>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</si>
  <si>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</si>
  <si>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</si>
  <si>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</si>
  <si>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</si>
  <si>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</si>
  <si>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</si>
  <si>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</si>
  <si>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</si>
  <si>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</si>
  <si>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</si>
  <si>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</si>
  <si>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</si>
  <si>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</si>
  <si>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</si>
  <si>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</si>
  <si>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</si>
  <si>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</si>
  <si>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</si>
  <si>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</si>
  <si>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</si>
  <si>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</si>
  <si>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</si>
  <si>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</si>
  <si>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</si>
  <si>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</si>
  <si>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</si>
  <si>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</si>
  <si>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</si>
  <si>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</si>
  <si>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</si>
  <si>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</si>
  <si>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</si>
  <si>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</si>
  <si>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</si>
  <si>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</si>
  <si>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</si>
  <si>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</si>
  <si>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</si>
  <si>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</si>
  <si>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</si>
  <si>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</si>
  <si>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</si>
  <si>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</si>
  <si>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t>Աշտարակ</t>
  </si>
  <si>
    <t>Շամիրամ</t>
  </si>
  <si>
    <t>Ապարան</t>
  </si>
  <si>
    <t>Ալագյազ</t>
  </si>
  <si>
    <t>Ծաղկահովիտ</t>
  </si>
  <si>
    <t>Մեծաձոր (Ավթոնա)</t>
  </si>
  <si>
    <t>Արևուտ (Բառոժ)</t>
  </si>
  <si>
    <t>Թալին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</si>
  <si>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</si>
  <si>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</si>
  <si>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</si>
  <si>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</si>
  <si>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</si>
  <si>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</si>
  <si>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</si>
  <si>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</si>
  <si>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</si>
  <si>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</si>
  <si>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</si>
  <si>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</si>
  <si>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</si>
  <si>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</si>
  <si>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</si>
  <si>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</si>
  <si>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</si>
  <si>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</si>
  <si>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</si>
  <si>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</si>
  <si>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</si>
  <si>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</si>
  <si>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</si>
  <si>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</si>
  <si>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</si>
  <si>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</si>
  <si>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</si>
  <si>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</si>
  <si>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</si>
  <si>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</si>
  <si>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</si>
  <si>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</si>
  <si>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</si>
  <si>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</si>
  <si>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հազ. դրամ</t>
  </si>
  <si>
    <t xml:space="preserve">  ԸՆԴԱՄԵՆԸ</t>
  </si>
  <si>
    <t>ՀՀ Արագածոտնի մարզի համայնքների  բյուջեների ծախսերի վերաբերյալ
(ըստ ծախսերի տնտեսագիտական դասակարգման)  31.03.2023թվականի դրությամբ</t>
  </si>
  <si>
    <t>ՀՀ Արագածոտնի մարզի համայնքների  բյուջեների ծախսերի վերաբերյալ
(ըստ ծախսերի գործառնական  դասակարգման)  31.03.2023թվականի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</si>
</sst>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1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2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165" fontId="8" fillId="0" borderId="1" xfId="0" applyNumberFormat="1" applyFont="1" applyBorder="1"/>
    <xf numFmtId="164" fontId="3" fillId="0" borderId="1" xfId="0" applyNumberFormat="1" applyFont="1" applyBorder="1" applyAlignment="1">
      <alignment vertical="center" wrapText="1"/>
    </xf>
    <xf numFmtId="164" fontId="3" fillId="7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horizontal="right"/>
    </xf>
    <xf numFmtId="0" fontId="4" fillId="8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protection locked="0"/>
    </xf>
    <xf numFmtId="0" fontId="24" fillId="0" borderId="0" xfId="0" applyFont="1" applyAlignment="1" applyProtection="1">
      <protection locked="0"/>
    </xf>
    <xf numFmtId="0" fontId="25" fillId="0" borderId="0" xfId="0" applyFont="1" applyProtection="1"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horizontal="right"/>
      <protection locked="0"/>
    </xf>
    <xf numFmtId="0" fontId="23" fillId="9" borderId="1" xfId="0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4" fontId="18" fillId="5" borderId="1" xfId="0" applyNumberFormat="1" applyFont="1" applyFill="1" applyBorder="1" applyAlignment="1" applyProtection="1">
      <alignment horizontal="center" vertical="center" wrapText="1"/>
    </xf>
    <xf numFmtId="165" fontId="18" fillId="0" borderId="0" xfId="0" applyNumberFormat="1" applyFont="1" applyProtection="1">
      <protection locked="0"/>
    </xf>
    <xf numFmtId="14" fontId="24" fillId="0" borderId="0" xfId="0" applyNumberFormat="1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</xf>
    <xf numFmtId="165" fontId="18" fillId="0" borderId="1" xfId="0" applyNumberFormat="1" applyFont="1" applyBorder="1" applyAlignment="1" applyProtection="1">
      <alignment vertical="center" wrapText="1"/>
    </xf>
    <xf numFmtId="165" fontId="4" fillId="0" borderId="1" xfId="0" applyNumberFormat="1" applyFont="1" applyBorder="1" applyProtection="1">
      <protection locked="0"/>
    </xf>
    <xf numFmtId="3" fontId="18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29" fillId="0" borderId="1" xfId="0" applyNumberFormat="1" applyFont="1" applyFill="1" applyBorder="1" applyAlignment="1">
      <alignment horizontal="left" vertical="center"/>
    </xf>
    <xf numFmtId="164" fontId="29" fillId="0" borderId="4" xfId="0" applyNumberFormat="1" applyFont="1" applyFill="1" applyBorder="1" applyAlignment="1">
      <alignment horizontal="left" vertical="center"/>
    </xf>
    <xf numFmtId="0" fontId="18" fillId="0" borderId="1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164" fontId="25" fillId="0" borderId="0" xfId="0" applyNumberFormat="1" applyFont="1" applyProtection="1">
      <protection locked="0"/>
    </xf>
    <xf numFmtId="0" fontId="25" fillId="0" borderId="3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5" fillId="0" borderId="0" xfId="0" applyFont="1" applyProtection="1"/>
    <xf numFmtId="0" fontId="19" fillId="10" borderId="6" xfId="0" applyNumberFormat="1" applyFont="1" applyFill="1" applyBorder="1" applyAlignment="1" applyProtection="1">
      <alignment horizontal="center" vertical="center" wrapText="1"/>
    </xf>
    <xf numFmtId="0" fontId="19" fillId="6" borderId="7" xfId="0" applyFont="1" applyFill="1" applyBorder="1" applyAlignment="1" applyProtection="1">
      <alignment vertical="center" wrapText="1"/>
    </xf>
    <xf numFmtId="0" fontId="19" fillId="6" borderId="8" xfId="0" applyFont="1" applyFill="1" applyBorder="1" applyAlignment="1" applyProtection="1">
      <alignment vertical="center" wrapText="1"/>
    </xf>
    <xf numFmtId="0" fontId="19" fillId="7" borderId="6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vertical="center" wrapText="1"/>
    </xf>
    <xf numFmtId="0" fontId="19" fillId="10" borderId="6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wrapText="1"/>
    </xf>
    <xf numFmtId="4" fontId="23" fillId="5" borderId="1" xfId="0" applyNumberFormat="1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28" fillId="0" borderId="0" xfId="0" applyFont="1" applyProtection="1">
      <protection locked="0"/>
    </xf>
    <xf numFmtId="0" fontId="18" fillId="10" borderId="1" xfId="0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right" vertical="center"/>
    </xf>
    <xf numFmtId="0" fontId="23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4" fontId="25" fillId="0" borderId="0" xfId="0" applyNumberFormat="1" applyFont="1" applyAlignment="1" applyProtection="1">
      <alignment horizontal="right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13" borderId="0" xfId="0" applyFont="1" applyFill="1" applyProtection="1"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10" borderId="5" xfId="0" applyFont="1" applyFill="1" applyBorder="1" applyAlignment="1" applyProtection="1">
      <alignment horizontal="center" vertical="center" wrapText="1"/>
    </xf>
    <xf numFmtId="0" fontId="3" fillId="10" borderId="6" xfId="0" applyFont="1" applyFill="1" applyBorder="1" applyAlignment="1" applyProtection="1">
      <alignment horizontal="center" vertical="center" wrapText="1"/>
    </xf>
    <xf numFmtId="0" fontId="3" fillId="10" borderId="9" xfId="0" applyFont="1" applyFill="1" applyBorder="1" applyAlignment="1" applyProtection="1">
      <alignment horizontal="center" vertical="center" wrapText="1"/>
    </xf>
    <xf numFmtId="0" fontId="3" fillId="10" borderId="10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3" fillId="10" borderId="11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10" borderId="5" xfId="0" applyNumberFormat="1" applyFont="1" applyFill="1" applyBorder="1" applyAlignment="1" applyProtection="1">
      <alignment horizontal="center" vertical="center" wrapText="1"/>
    </xf>
    <xf numFmtId="0" fontId="7" fillId="10" borderId="6" xfId="0" applyNumberFormat="1" applyFont="1" applyFill="1" applyBorder="1" applyAlignment="1" applyProtection="1">
      <alignment horizontal="center" vertical="center" wrapText="1"/>
    </xf>
    <xf numFmtId="0" fontId="7" fillId="10" borderId="9" xfId="0" applyNumberFormat="1" applyFont="1" applyFill="1" applyBorder="1" applyAlignment="1" applyProtection="1">
      <alignment horizontal="center" vertical="center" wrapText="1"/>
    </xf>
    <xf numFmtId="0" fontId="7" fillId="10" borderId="12" xfId="0" applyNumberFormat="1" applyFont="1" applyFill="1" applyBorder="1" applyAlignment="1" applyProtection="1">
      <alignment horizontal="center" vertical="center" wrapText="1"/>
    </xf>
    <xf numFmtId="0" fontId="7" fillId="10" borderId="0" xfId="0" applyNumberFormat="1" applyFont="1" applyFill="1" applyBorder="1" applyAlignment="1" applyProtection="1">
      <alignment horizontal="center" vertical="center" wrapText="1"/>
    </xf>
    <xf numFmtId="0" fontId="7" fillId="10" borderId="13" xfId="0" applyNumberFormat="1" applyFont="1" applyFill="1" applyBorder="1" applyAlignment="1" applyProtection="1">
      <alignment horizontal="center" vertical="center" wrapText="1"/>
    </xf>
    <xf numFmtId="0" fontId="7" fillId="10" borderId="10" xfId="0" applyNumberFormat="1" applyFont="1" applyFill="1" applyBorder="1" applyAlignment="1" applyProtection="1">
      <alignment horizontal="center" vertical="center" wrapText="1"/>
    </xf>
    <xf numFmtId="0" fontId="7" fillId="10" borderId="3" xfId="0" applyNumberFormat="1" applyFont="1" applyFill="1" applyBorder="1" applyAlignment="1" applyProtection="1">
      <alignment horizontal="center" vertical="center" wrapText="1"/>
    </xf>
    <xf numFmtId="0" fontId="7" fillId="10" borderId="11" xfId="0" applyNumberFormat="1" applyFont="1" applyFill="1" applyBorder="1" applyAlignment="1" applyProtection="1">
      <alignment horizontal="center" vertical="center" wrapText="1"/>
    </xf>
    <xf numFmtId="0" fontId="3" fillId="11" borderId="5" xfId="0" applyFont="1" applyFill="1" applyBorder="1" applyAlignment="1" applyProtection="1">
      <alignment horizontal="left" vertical="center" wrapText="1"/>
    </xf>
    <xf numFmtId="0" fontId="3" fillId="11" borderId="6" xfId="0" applyFont="1" applyFill="1" applyBorder="1" applyAlignment="1" applyProtection="1">
      <alignment horizontal="left" vertical="center" wrapText="1"/>
    </xf>
    <xf numFmtId="0" fontId="3" fillId="11" borderId="9" xfId="0" applyFont="1" applyFill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7" xfId="0" applyFont="1" applyFill="1" applyBorder="1" applyAlignment="1" applyProtection="1">
      <alignment horizontal="left" vertical="center" wrapText="1"/>
    </xf>
    <xf numFmtId="0" fontId="3" fillId="6" borderId="8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4" fontId="23" fillId="6" borderId="7" xfId="0" applyNumberFormat="1" applyFont="1" applyFill="1" applyBorder="1" applyAlignment="1" applyProtection="1">
      <alignment horizontal="center" vertical="center" wrapText="1"/>
    </xf>
    <xf numFmtId="4" fontId="18" fillId="4" borderId="4" xfId="0" applyNumberFormat="1" applyFont="1" applyFill="1" applyBorder="1" applyAlignment="1" applyProtection="1">
      <alignment horizontal="center" vertical="center" wrapText="1"/>
    </xf>
    <xf numFmtId="4" fontId="18" fillId="4" borderId="7" xfId="0" applyNumberFormat="1" applyFont="1" applyFill="1" applyBorder="1" applyAlignment="1" applyProtection="1">
      <alignment horizontal="center" vertical="center" wrapText="1"/>
    </xf>
    <xf numFmtId="4" fontId="18" fillId="4" borderId="8" xfId="0" applyNumberFormat="1" applyFont="1" applyFill="1" applyBorder="1" applyAlignment="1" applyProtection="1">
      <alignment horizontal="center" vertical="center" wrapText="1"/>
    </xf>
    <xf numFmtId="4" fontId="18" fillId="12" borderId="4" xfId="0" applyNumberFormat="1" applyFont="1" applyFill="1" applyBorder="1" applyAlignment="1" applyProtection="1">
      <alignment horizontal="center" vertical="center" wrapText="1"/>
    </xf>
    <xf numFmtId="4" fontId="18" fillId="12" borderId="7" xfId="0" applyNumberFormat="1" applyFont="1" applyFill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horizontal="center" vertical="center" wrapText="1"/>
    </xf>
    <xf numFmtId="4" fontId="18" fillId="0" borderId="4" xfId="0" applyNumberFormat="1" applyFont="1" applyBorder="1" applyAlignment="1" applyProtection="1">
      <alignment horizontal="center" vertical="center" wrapText="1"/>
    </xf>
    <xf numFmtId="4" fontId="18" fillId="0" borderId="7" xfId="0" applyNumberFormat="1" applyFont="1" applyBorder="1" applyAlignment="1" applyProtection="1">
      <alignment horizontal="center" vertical="center" wrapText="1"/>
    </xf>
    <xf numFmtId="4" fontId="18" fillId="0" borderId="8" xfId="0" applyNumberFormat="1" applyFont="1" applyBorder="1" applyAlignment="1" applyProtection="1">
      <alignment horizontal="center" vertical="center" wrapText="1"/>
    </xf>
    <xf numFmtId="0" fontId="19" fillId="6" borderId="1" xfId="0" applyNumberFormat="1" applyFont="1" applyFill="1" applyBorder="1" applyAlignment="1" applyProtection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</xf>
    <xf numFmtId="0" fontId="24" fillId="0" borderId="7" xfId="0" applyFont="1" applyBorder="1" applyAlignment="1" applyProtection="1">
      <alignment horizontal="center" vertical="center" wrapText="1"/>
    </xf>
    <xf numFmtId="0" fontId="24" fillId="0" borderId="8" xfId="0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center" vertical="center" wrapText="1"/>
    </xf>
    <xf numFmtId="4" fontId="18" fillId="0" borderId="9" xfId="0" applyNumberFormat="1" applyFont="1" applyBorder="1" applyAlignment="1" applyProtection="1">
      <alignment horizontal="center" vertical="center" wrapText="1"/>
    </xf>
    <xf numFmtId="4" fontId="18" fillId="0" borderId="10" xfId="0" applyNumberFormat="1" applyFont="1" applyBorder="1" applyAlignment="1" applyProtection="1">
      <alignment horizontal="center" vertical="center" wrapText="1"/>
    </xf>
    <xf numFmtId="4" fontId="18" fillId="0" borderId="11" xfId="0" applyNumberFormat="1" applyFont="1" applyBorder="1" applyAlignment="1" applyProtection="1">
      <alignment horizontal="center" vertical="center" wrapText="1"/>
    </xf>
    <xf numFmtId="0" fontId="19" fillId="6" borderId="4" xfId="0" applyNumberFormat="1" applyFont="1" applyFill="1" applyBorder="1" applyAlignment="1" applyProtection="1">
      <alignment horizontal="center" vertical="center" wrapText="1"/>
    </xf>
    <xf numFmtId="0" fontId="19" fillId="6" borderId="8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0" fontId="18" fillId="0" borderId="11" xfId="0" applyFont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  <protection locked="0"/>
    </xf>
    <xf numFmtId="0" fontId="23" fillId="9" borderId="1" xfId="0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19" fillId="6" borderId="5" xfId="0" applyNumberFormat="1" applyFont="1" applyFill="1" applyBorder="1" applyAlignment="1" applyProtection="1">
      <alignment horizontal="center" vertical="center" wrapText="1"/>
    </xf>
    <xf numFmtId="0" fontId="19" fillId="6" borderId="6" xfId="0" applyNumberFormat="1" applyFont="1" applyFill="1" applyBorder="1" applyAlignment="1" applyProtection="1">
      <alignment horizontal="center" vertical="center" wrapText="1"/>
    </xf>
    <xf numFmtId="0" fontId="19" fillId="6" borderId="9" xfId="0" applyNumberFormat="1" applyFont="1" applyFill="1" applyBorder="1" applyAlignment="1" applyProtection="1">
      <alignment horizontal="center" vertical="center" wrapText="1"/>
    </xf>
    <xf numFmtId="0" fontId="19" fillId="6" borderId="12" xfId="0" applyNumberFormat="1" applyFont="1" applyFill="1" applyBorder="1" applyAlignment="1" applyProtection="1">
      <alignment horizontal="center" vertical="center" wrapText="1"/>
    </xf>
    <xf numFmtId="0" fontId="19" fillId="6" borderId="0" xfId="0" applyNumberFormat="1" applyFont="1" applyFill="1" applyBorder="1" applyAlignment="1" applyProtection="1">
      <alignment horizontal="center" vertical="center" wrapText="1"/>
    </xf>
    <xf numFmtId="0" fontId="19" fillId="6" borderId="13" xfId="0" applyNumberFormat="1" applyFont="1" applyFill="1" applyBorder="1" applyAlignment="1" applyProtection="1">
      <alignment horizontal="center" vertical="center" wrapText="1"/>
    </xf>
    <xf numFmtId="4" fontId="23" fillId="4" borderId="4" xfId="0" applyNumberFormat="1" applyFont="1" applyFill="1" applyBorder="1" applyAlignment="1" applyProtection="1">
      <alignment horizontal="center" vertical="center" wrapText="1"/>
    </xf>
    <xf numFmtId="4" fontId="23" fillId="4" borderId="7" xfId="0" applyNumberFormat="1" applyFont="1" applyFill="1" applyBorder="1" applyAlignment="1" applyProtection="1">
      <alignment horizontal="center" vertical="center" wrapText="1"/>
    </xf>
    <xf numFmtId="4" fontId="23" fillId="4" borderId="8" xfId="0" applyNumberFormat="1" applyFont="1" applyFill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horizontal="center" vertical="center" wrapText="1"/>
    </xf>
    <xf numFmtId="0" fontId="18" fillId="0" borderId="8" xfId="0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left" vertical="center" wrapText="1"/>
    </xf>
    <xf numFmtId="0" fontId="18" fillId="0" borderId="7" xfId="0" applyFont="1" applyBorder="1" applyAlignment="1" applyProtection="1">
      <alignment horizontal="left" vertical="center" wrapText="1"/>
    </xf>
    <xf numFmtId="0" fontId="18" fillId="0" borderId="8" xfId="0" applyFont="1" applyBorder="1" applyAlignment="1" applyProtection="1">
      <alignment horizontal="left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19" fillId="0" borderId="9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19" fillId="4" borderId="1" xfId="0" applyNumberFormat="1" applyFont="1" applyFill="1" applyBorder="1" applyAlignment="1" applyProtection="1">
      <alignment horizontal="center" vertical="center" wrapText="1"/>
    </xf>
    <xf numFmtId="0" fontId="18" fillId="4" borderId="4" xfId="0" applyFont="1" applyFill="1" applyBorder="1" applyAlignment="1" applyProtection="1">
      <alignment horizontal="center"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9" fillId="6" borderId="1" xfId="0" applyFont="1" applyFill="1" applyBorder="1" applyAlignment="1" applyProtection="1">
      <alignment horizontal="center" vertical="center" wrapText="1"/>
    </xf>
    <xf numFmtId="0" fontId="18" fillId="6" borderId="1" xfId="0" applyFont="1" applyFill="1" applyBorder="1" applyAlignment="1" applyProtection="1">
      <alignment horizontal="center" vertical="center" wrapText="1"/>
    </xf>
    <xf numFmtId="0" fontId="19" fillId="10" borderId="5" xfId="0" applyNumberFormat="1" applyFont="1" applyFill="1" applyBorder="1" applyAlignment="1" applyProtection="1">
      <alignment horizontal="center" vertical="center" wrapText="1"/>
    </xf>
    <xf numFmtId="0" fontId="19" fillId="10" borderId="6" xfId="0" applyNumberFormat="1" applyFont="1" applyFill="1" applyBorder="1" applyAlignment="1" applyProtection="1">
      <alignment horizontal="center" vertical="center" wrapText="1"/>
    </xf>
    <xf numFmtId="0" fontId="19" fillId="10" borderId="9" xfId="0" applyNumberFormat="1" applyFont="1" applyFill="1" applyBorder="1" applyAlignment="1" applyProtection="1">
      <alignment horizontal="center" vertical="center" wrapText="1"/>
    </xf>
    <xf numFmtId="0" fontId="19" fillId="10" borderId="10" xfId="0" applyNumberFormat="1" applyFont="1" applyFill="1" applyBorder="1" applyAlignment="1" applyProtection="1">
      <alignment horizontal="center" vertical="center" wrapText="1"/>
    </xf>
    <xf numFmtId="0" fontId="19" fillId="10" borderId="3" xfId="0" applyNumberFormat="1" applyFont="1" applyFill="1" applyBorder="1" applyAlignment="1" applyProtection="1">
      <alignment horizontal="center" vertical="center" wrapText="1"/>
    </xf>
    <xf numFmtId="0" fontId="19" fillId="10" borderId="11" xfId="0" applyNumberFormat="1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left" vertical="center" wrapText="1"/>
    </xf>
    <xf numFmtId="0" fontId="19" fillId="0" borderId="7" xfId="0" applyFont="1" applyBorder="1" applyAlignment="1" applyProtection="1">
      <alignment horizontal="left" vertical="center" wrapText="1"/>
    </xf>
    <xf numFmtId="0" fontId="19" fillId="0" borderId="8" xfId="0" applyFont="1" applyBorder="1" applyAlignment="1" applyProtection="1">
      <alignment horizontal="left" vertical="center" wrapText="1"/>
    </xf>
    <xf numFmtId="0" fontId="19" fillId="10" borderId="4" xfId="0" applyNumberFormat="1" applyFont="1" applyFill="1" applyBorder="1" applyAlignment="1" applyProtection="1">
      <alignment horizontal="center" vertical="center" wrapText="1"/>
    </xf>
    <xf numFmtId="0" fontId="19" fillId="10" borderId="7" xfId="0" applyNumberFormat="1" applyFont="1" applyFill="1" applyBorder="1" applyAlignment="1" applyProtection="1">
      <alignment horizontal="center" vertical="center" wrapText="1"/>
    </xf>
    <xf numFmtId="0" fontId="19" fillId="10" borderId="8" xfId="0" applyNumberFormat="1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horizontal="center" vertical="center" wrapText="1"/>
    </xf>
    <xf numFmtId="0" fontId="19" fillId="6" borderId="7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24" fillId="4" borderId="14" xfId="0" applyFont="1" applyFill="1" applyBorder="1" applyAlignment="1" applyProtection="1">
      <alignment horizontal="center" vertical="center" wrapText="1"/>
    </xf>
    <xf numFmtId="0" fontId="24" fillId="4" borderId="15" xfId="0" applyFont="1" applyFill="1" applyBorder="1" applyAlignment="1" applyProtection="1">
      <alignment horizontal="center" vertical="center" wrapText="1"/>
    </xf>
    <xf numFmtId="0" fontId="24" fillId="4" borderId="2" xfId="0" applyFont="1" applyFill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19" fillId="10" borderId="12" xfId="0" applyNumberFormat="1" applyFont="1" applyFill="1" applyBorder="1" applyAlignment="1" applyProtection="1">
      <alignment horizontal="center" vertical="center" wrapText="1"/>
    </xf>
    <xf numFmtId="0" fontId="19" fillId="10" borderId="0" xfId="0" applyNumberFormat="1" applyFont="1" applyFill="1" applyBorder="1" applyAlignment="1" applyProtection="1">
      <alignment horizontal="center" vertical="center" wrapText="1"/>
    </xf>
    <xf numFmtId="0" fontId="19" fillId="10" borderId="13" xfId="0" applyNumberFormat="1" applyFont="1" applyFill="1" applyBorder="1" applyAlignment="1" applyProtection="1">
      <alignment horizontal="center" vertical="center" wrapText="1"/>
    </xf>
    <xf numFmtId="0" fontId="19" fillId="11" borderId="4" xfId="0" applyFont="1" applyFill="1" applyBorder="1" applyAlignment="1" applyProtection="1">
      <alignment horizontal="left" vertical="center" wrapText="1"/>
    </xf>
    <xf numFmtId="0" fontId="19" fillId="11" borderId="7" xfId="0" applyFont="1" applyFill="1" applyBorder="1" applyAlignment="1" applyProtection="1">
      <alignment horizontal="left" vertical="center" wrapText="1"/>
    </xf>
    <xf numFmtId="0" fontId="19" fillId="11" borderId="8" xfId="0" applyFont="1" applyFill="1" applyBorder="1" applyAlignment="1" applyProtection="1">
      <alignment horizontal="left" vertical="center" wrapText="1"/>
    </xf>
    <xf numFmtId="0" fontId="19" fillId="6" borderId="8" xfId="0" applyFont="1" applyFill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vertical="center" wrapText="1"/>
    </xf>
    <xf numFmtId="0" fontId="28" fillId="0" borderId="8" xfId="0" applyFont="1" applyBorder="1" applyAlignment="1" applyProtection="1">
      <alignment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11" t="s">
        <v>2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12" t="s">
        <v>19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13" t="s">
        <v>6</v>
      </c>
      <c r="AK3" s="113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116" t="s">
        <v>4</v>
      </c>
      <c r="C4" s="114" t="s">
        <v>0</v>
      </c>
      <c r="D4" s="117" t="s">
        <v>20</v>
      </c>
      <c r="E4" s="118"/>
      <c r="F4" s="118"/>
      <c r="G4" s="118"/>
      <c r="H4" s="118"/>
      <c r="I4" s="119"/>
      <c r="J4" s="126" t="s">
        <v>34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8"/>
    </row>
    <row r="5" spans="2:117" ht="16.5" customHeight="1" x14ac:dyDescent="0.2">
      <c r="B5" s="116"/>
      <c r="C5" s="114"/>
      <c r="D5" s="120"/>
      <c r="E5" s="121"/>
      <c r="F5" s="121"/>
      <c r="G5" s="121"/>
      <c r="H5" s="121"/>
      <c r="I5" s="122"/>
      <c r="J5" s="98" t="s">
        <v>35</v>
      </c>
      <c r="K5" s="99"/>
      <c r="L5" s="99"/>
      <c r="M5" s="100"/>
      <c r="N5" s="107" t="s">
        <v>24</v>
      </c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9"/>
      <c r="AD5" s="98" t="s">
        <v>37</v>
      </c>
      <c r="AE5" s="99"/>
      <c r="AF5" s="99"/>
      <c r="AG5" s="100"/>
      <c r="AH5" s="98" t="s">
        <v>38</v>
      </c>
      <c r="AI5" s="99"/>
      <c r="AJ5" s="99"/>
      <c r="AK5" s="100"/>
      <c r="AL5" s="98" t="s">
        <v>39</v>
      </c>
      <c r="AM5" s="99"/>
      <c r="AN5" s="99"/>
      <c r="AO5" s="100"/>
      <c r="AP5" s="133" t="s">
        <v>33</v>
      </c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5"/>
      <c r="BR5" s="98" t="s">
        <v>42</v>
      </c>
      <c r="BS5" s="99"/>
      <c r="BT5" s="99"/>
      <c r="BU5" s="100"/>
      <c r="BV5" s="98" t="s">
        <v>43</v>
      </c>
      <c r="BW5" s="99"/>
      <c r="BX5" s="99"/>
      <c r="BY5" s="100"/>
      <c r="BZ5" s="106" t="s">
        <v>30</v>
      </c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10" t="s">
        <v>47</v>
      </c>
      <c r="CQ5" s="110"/>
      <c r="CR5" s="110"/>
      <c r="CS5" s="110"/>
      <c r="CT5" s="83" t="s">
        <v>9</v>
      </c>
      <c r="CU5" s="84"/>
      <c r="CV5" s="84"/>
      <c r="CW5" s="85"/>
      <c r="CX5" s="89" t="s">
        <v>18</v>
      </c>
      <c r="CY5" s="90"/>
      <c r="CZ5" s="90"/>
      <c r="DA5" s="91"/>
      <c r="DB5" s="89" t="s">
        <v>7</v>
      </c>
      <c r="DC5" s="90"/>
      <c r="DD5" s="90"/>
      <c r="DE5" s="91"/>
      <c r="DF5" s="89" t="s">
        <v>8</v>
      </c>
      <c r="DG5" s="90"/>
      <c r="DH5" s="90"/>
      <c r="DI5" s="90"/>
      <c r="DJ5" s="90"/>
      <c r="DK5" s="91"/>
      <c r="DL5" s="105" t="s">
        <v>32</v>
      </c>
      <c r="DM5" s="105"/>
    </row>
    <row r="6" spans="2:117" ht="105.75" customHeight="1" x14ac:dyDescent="0.2">
      <c r="B6" s="116"/>
      <c r="C6" s="114"/>
      <c r="D6" s="123"/>
      <c r="E6" s="124"/>
      <c r="F6" s="124"/>
      <c r="G6" s="124"/>
      <c r="H6" s="124"/>
      <c r="I6" s="125"/>
      <c r="J6" s="101"/>
      <c r="K6" s="102"/>
      <c r="L6" s="102"/>
      <c r="M6" s="103"/>
      <c r="N6" s="86" t="s">
        <v>23</v>
      </c>
      <c r="O6" s="87"/>
      <c r="P6" s="87"/>
      <c r="Q6" s="88"/>
      <c r="R6" s="110" t="s">
        <v>22</v>
      </c>
      <c r="S6" s="110"/>
      <c r="T6" s="110"/>
      <c r="U6" s="110"/>
      <c r="V6" s="110" t="s">
        <v>36</v>
      </c>
      <c r="W6" s="110"/>
      <c r="X6" s="110"/>
      <c r="Y6" s="110"/>
      <c r="Z6" s="110" t="s">
        <v>21</v>
      </c>
      <c r="AA6" s="110"/>
      <c r="AB6" s="110"/>
      <c r="AC6" s="110"/>
      <c r="AD6" s="101"/>
      <c r="AE6" s="102"/>
      <c r="AF6" s="102"/>
      <c r="AG6" s="103"/>
      <c r="AH6" s="101"/>
      <c r="AI6" s="102"/>
      <c r="AJ6" s="102"/>
      <c r="AK6" s="103"/>
      <c r="AL6" s="101"/>
      <c r="AM6" s="102"/>
      <c r="AN6" s="102"/>
      <c r="AO6" s="103"/>
      <c r="AP6" s="139" t="s">
        <v>25</v>
      </c>
      <c r="AQ6" s="140"/>
      <c r="AR6" s="140"/>
      <c r="AS6" s="141"/>
      <c r="AT6" s="139" t="s">
        <v>26</v>
      </c>
      <c r="AU6" s="140"/>
      <c r="AV6" s="140"/>
      <c r="AW6" s="141"/>
      <c r="AX6" s="129" t="s">
        <v>27</v>
      </c>
      <c r="AY6" s="130"/>
      <c r="AZ6" s="130"/>
      <c r="BA6" s="131"/>
      <c r="BB6" s="129" t="s">
        <v>28</v>
      </c>
      <c r="BC6" s="130"/>
      <c r="BD6" s="130"/>
      <c r="BE6" s="131"/>
      <c r="BF6" s="104" t="s">
        <v>29</v>
      </c>
      <c r="BG6" s="104"/>
      <c r="BH6" s="104"/>
      <c r="BI6" s="104"/>
      <c r="BJ6" s="104" t="s">
        <v>40</v>
      </c>
      <c r="BK6" s="104"/>
      <c r="BL6" s="104"/>
      <c r="BM6" s="104"/>
      <c r="BN6" s="104" t="s">
        <v>41</v>
      </c>
      <c r="BO6" s="104"/>
      <c r="BP6" s="104"/>
      <c r="BQ6" s="104"/>
      <c r="BR6" s="101"/>
      <c r="BS6" s="102"/>
      <c r="BT6" s="102"/>
      <c r="BU6" s="103"/>
      <c r="BV6" s="101"/>
      <c r="BW6" s="102"/>
      <c r="BX6" s="102"/>
      <c r="BY6" s="103"/>
      <c r="BZ6" s="136" t="s">
        <v>44</v>
      </c>
      <c r="CA6" s="137"/>
      <c r="CB6" s="137"/>
      <c r="CC6" s="138"/>
      <c r="CD6" s="132" t="s">
        <v>45</v>
      </c>
      <c r="CE6" s="87"/>
      <c r="CF6" s="87"/>
      <c r="CG6" s="88"/>
      <c r="CH6" s="86" t="s">
        <v>46</v>
      </c>
      <c r="CI6" s="87"/>
      <c r="CJ6" s="87"/>
      <c r="CK6" s="88"/>
      <c r="CL6" s="86" t="s">
        <v>48</v>
      </c>
      <c r="CM6" s="87"/>
      <c r="CN6" s="87"/>
      <c r="CO6" s="88"/>
      <c r="CP6" s="110"/>
      <c r="CQ6" s="110"/>
      <c r="CR6" s="110"/>
      <c r="CS6" s="110"/>
      <c r="CT6" s="86"/>
      <c r="CU6" s="87"/>
      <c r="CV6" s="87"/>
      <c r="CW6" s="88"/>
      <c r="CX6" s="92"/>
      <c r="CY6" s="93"/>
      <c r="CZ6" s="93"/>
      <c r="DA6" s="94"/>
      <c r="DB6" s="92"/>
      <c r="DC6" s="93"/>
      <c r="DD6" s="93"/>
      <c r="DE6" s="94"/>
      <c r="DF6" s="92"/>
      <c r="DG6" s="93"/>
      <c r="DH6" s="93"/>
      <c r="DI6" s="93"/>
      <c r="DJ6" s="93"/>
      <c r="DK6" s="94"/>
      <c r="DL6" s="105"/>
      <c r="DM6" s="105"/>
    </row>
    <row r="7" spans="2:117" ht="25.5" customHeight="1" x14ac:dyDescent="0.2">
      <c r="B7" s="116"/>
      <c r="C7" s="114"/>
      <c r="D7" s="97" t="s">
        <v>15</v>
      </c>
      <c r="E7" s="97"/>
      <c r="F7" s="97" t="s">
        <v>14</v>
      </c>
      <c r="G7" s="97"/>
      <c r="H7" s="97" t="s">
        <v>5</v>
      </c>
      <c r="I7" s="97"/>
      <c r="J7" s="97" t="s">
        <v>12</v>
      </c>
      <c r="K7" s="97"/>
      <c r="L7" s="97" t="s">
        <v>13</v>
      </c>
      <c r="M7" s="97"/>
      <c r="N7" s="97" t="s">
        <v>12</v>
      </c>
      <c r="O7" s="97"/>
      <c r="P7" s="97" t="s">
        <v>13</v>
      </c>
      <c r="Q7" s="97"/>
      <c r="R7" s="97" t="s">
        <v>12</v>
      </c>
      <c r="S7" s="97"/>
      <c r="T7" s="97" t="s">
        <v>13</v>
      </c>
      <c r="U7" s="97"/>
      <c r="V7" s="97" t="s">
        <v>12</v>
      </c>
      <c r="W7" s="97"/>
      <c r="X7" s="97" t="s">
        <v>13</v>
      </c>
      <c r="Y7" s="97"/>
      <c r="Z7" s="97" t="s">
        <v>12</v>
      </c>
      <c r="AA7" s="97"/>
      <c r="AB7" s="97" t="s">
        <v>13</v>
      </c>
      <c r="AC7" s="97"/>
      <c r="AD7" s="97" t="s">
        <v>12</v>
      </c>
      <c r="AE7" s="97"/>
      <c r="AF7" s="97" t="s">
        <v>13</v>
      </c>
      <c r="AG7" s="97"/>
      <c r="AH7" s="97" t="s">
        <v>12</v>
      </c>
      <c r="AI7" s="97"/>
      <c r="AJ7" s="97" t="s">
        <v>13</v>
      </c>
      <c r="AK7" s="97"/>
      <c r="AL7" s="97" t="s">
        <v>12</v>
      </c>
      <c r="AM7" s="97"/>
      <c r="AN7" s="97" t="s">
        <v>13</v>
      </c>
      <c r="AO7" s="97"/>
      <c r="AP7" s="97" t="s">
        <v>12</v>
      </c>
      <c r="AQ7" s="97"/>
      <c r="AR7" s="97" t="s">
        <v>13</v>
      </c>
      <c r="AS7" s="97"/>
      <c r="AT7" s="97" t="s">
        <v>12</v>
      </c>
      <c r="AU7" s="97"/>
      <c r="AV7" s="97" t="s">
        <v>13</v>
      </c>
      <c r="AW7" s="97"/>
      <c r="AX7" s="97" t="s">
        <v>12</v>
      </c>
      <c r="AY7" s="97"/>
      <c r="AZ7" s="97" t="s">
        <v>13</v>
      </c>
      <c r="BA7" s="97"/>
      <c r="BB7" s="97" t="s">
        <v>12</v>
      </c>
      <c r="BC7" s="97"/>
      <c r="BD7" s="97" t="s">
        <v>13</v>
      </c>
      <c r="BE7" s="97"/>
      <c r="BF7" s="97" t="s">
        <v>12</v>
      </c>
      <c r="BG7" s="97"/>
      <c r="BH7" s="97" t="s">
        <v>13</v>
      </c>
      <c r="BI7" s="97"/>
      <c r="BJ7" s="97" t="s">
        <v>12</v>
      </c>
      <c r="BK7" s="97"/>
      <c r="BL7" s="97" t="s">
        <v>13</v>
      </c>
      <c r="BM7" s="97"/>
      <c r="BN7" s="97" t="s">
        <v>12</v>
      </c>
      <c r="BO7" s="97"/>
      <c r="BP7" s="97" t="s">
        <v>13</v>
      </c>
      <c r="BQ7" s="97"/>
      <c r="BR7" s="97" t="s">
        <v>12</v>
      </c>
      <c r="BS7" s="97"/>
      <c r="BT7" s="97" t="s">
        <v>13</v>
      </c>
      <c r="BU7" s="97"/>
      <c r="BV7" s="97" t="s">
        <v>12</v>
      </c>
      <c r="BW7" s="97"/>
      <c r="BX7" s="97" t="s">
        <v>13</v>
      </c>
      <c r="BY7" s="97"/>
      <c r="BZ7" s="97" t="s">
        <v>12</v>
      </c>
      <c r="CA7" s="97"/>
      <c r="CB7" s="97" t="s">
        <v>13</v>
      </c>
      <c r="CC7" s="97"/>
      <c r="CD7" s="97" t="s">
        <v>12</v>
      </c>
      <c r="CE7" s="97"/>
      <c r="CF7" s="97" t="s">
        <v>13</v>
      </c>
      <c r="CG7" s="97"/>
      <c r="CH7" s="97" t="s">
        <v>12</v>
      </c>
      <c r="CI7" s="97"/>
      <c r="CJ7" s="97" t="s">
        <v>13</v>
      </c>
      <c r="CK7" s="97"/>
      <c r="CL7" s="97" t="s">
        <v>12</v>
      </c>
      <c r="CM7" s="97"/>
      <c r="CN7" s="97" t="s">
        <v>13</v>
      </c>
      <c r="CO7" s="97"/>
      <c r="CP7" s="97" t="s">
        <v>12</v>
      </c>
      <c r="CQ7" s="97"/>
      <c r="CR7" s="97" t="s">
        <v>13</v>
      </c>
      <c r="CS7" s="97"/>
      <c r="CT7" s="97" t="s">
        <v>12</v>
      </c>
      <c r="CU7" s="97"/>
      <c r="CV7" s="97" t="s">
        <v>13</v>
      </c>
      <c r="CW7" s="97"/>
      <c r="CX7" s="97" t="s">
        <v>12</v>
      </c>
      <c r="CY7" s="97"/>
      <c r="CZ7" s="97" t="s">
        <v>13</v>
      </c>
      <c r="DA7" s="97"/>
      <c r="DB7" s="97" t="s">
        <v>12</v>
      </c>
      <c r="DC7" s="97"/>
      <c r="DD7" s="97" t="s">
        <v>13</v>
      </c>
      <c r="DE7" s="97"/>
      <c r="DF7" s="95" t="s">
        <v>31</v>
      </c>
      <c r="DG7" s="96"/>
      <c r="DH7" s="97" t="s">
        <v>12</v>
      </c>
      <c r="DI7" s="97"/>
      <c r="DJ7" s="97" t="s">
        <v>13</v>
      </c>
      <c r="DK7" s="97"/>
      <c r="DL7" s="97" t="s">
        <v>13</v>
      </c>
      <c r="DM7" s="97"/>
    </row>
    <row r="8" spans="2:117" ht="48" customHeight="1" x14ac:dyDescent="0.2">
      <c r="B8" s="116"/>
      <c r="C8" s="114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115" t="s">
        <v>1</v>
      </c>
      <c r="C21" s="115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BZ6:CC6"/>
    <mergeCell ref="BB6:BE6"/>
    <mergeCell ref="BB7:BC7"/>
    <mergeCell ref="BX7:BY7"/>
    <mergeCell ref="AP7:AQ7"/>
    <mergeCell ref="AZ7:BA7"/>
    <mergeCell ref="AT6:AW6"/>
    <mergeCell ref="AR7:AS7"/>
    <mergeCell ref="AT7:AU7"/>
    <mergeCell ref="AV7:AW7"/>
    <mergeCell ref="AP6:AS6"/>
    <mergeCell ref="CP5:CS6"/>
    <mergeCell ref="CP7:CQ7"/>
    <mergeCell ref="AX6:BA6"/>
    <mergeCell ref="CD6:CG6"/>
    <mergeCell ref="BV5:BY6"/>
    <mergeCell ref="CJ7:CK7"/>
    <mergeCell ref="AX7:AY7"/>
    <mergeCell ref="BR7:BS7"/>
    <mergeCell ref="CL7:CM7"/>
    <mergeCell ref="CN7:CO7"/>
    <mergeCell ref="BN7:BO7"/>
    <mergeCell ref="CH7:CI7"/>
    <mergeCell ref="CH6:CK6"/>
    <mergeCell ref="BH7:BI7"/>
    <mergeCell ref="BL7:BM7"/>
    <mergeCell ref="AP5:BQ5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BJ7:BK7"/>
    <mergeCell ref="BT7:BU7"/>
    <mergeCell ref="BV7:BW7"/>
    <mergeCell ref="BD7:BE7"/>
    <mergeCell ref="BP7:BQ7"/>
    <mergeCell ref="CD7:CE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AB7:AC7"/>
    <mergeCell ref="J7:K7"/>
    <mergeCell ref="R7:S7"/>
    <mergeCell ref="J5:M6"/>
    <mergeCell ref="AD5:AG6"/>
    <mergeCell ref="V6:Y6"/>
    <mergeCell ref="Z7:AA7"/>
    <mergeCell ref="X7:Y7"/>
    <mergeCell ref="AL5:AO6"/>
    <mergeCell ref="AN7:AO7"/>
    <mergeCell ref="N5:AC5"/>
    <mergeCell ref="AL7:AM7"/>
    <mergeCell ref="Z6:AC6"/>
    <mergeCell ref="N6:Q6"/>
    <mergeCell ref="R6:U6"/>
    <mergeCell ref="AH5:AK6"/>
    <mergeCell ref="DL7:DM7"/>
    <mergeCell ref="BR5:BU6"/>
    <mergeCell ref="BF6:BI6"/>
    <mergeCell ref="BJ6:BM6"/>
    <mergeCell ref="BF7:BG7"/>
    <mergeCell ref="DL5:DM6"/>
    <mergeCell ref="CF7:CG7"/>
    <mergeCell ref="BZ5:CO5"/>
    <mergeCell ref="BZ7:CA7"/>
    <mergeCell ref="CL6:CO6"/>
    <mergeCell ref="BN6:BQ6"/>
    <mergeCell ref="CB7:CC7"/>
    <mergeCell ref="CR7:CS7"/>
    <mergeCell ref="CV7:CW7"/>
    <mergeCell ref="CX7:CY7"/>
    <mergeCell ref="DH7:DI7"/>
    <mergeCell ref="CT5:CW6"/>
    <mergeCell ref="CX5:DA6"/>
    <mergeCell ref="DB5:DE6"/>
    <mergeCell ref="DF5:DK6"/>
    <mergeCell ref="DF7:DG7"/>
    <mergeCell ref="DJ7:DK7"/>
    <mergeCell ref="DD7:DE7"/>
    <mergeCell ref="DB7:DC7"/>
    <mergeCell ref="CZ7:DA7"/>
    <mergeCell ref="CT7:CU7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2"/>
  <sheetViews>
    <sheetView workbookViewId="0">
      <selection activeCell="C18" sqref="C18:BN18"/>
    </sheetView>
  </sheetViews>
  <sheetFormatPr defaultRowHeight="17.25" x14ac:dyDescent="0.3"/>
  <cols>
    <col min="1" max="1" width="3.625" style="40" customWidth="1"/>
    <col min="2" max="2" width="29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10.12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ht="13.5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7"/>
      <c r="AJ1" s="37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</row>
    <row r="2" spans="1:66" ht="54.75" customHeight="1" x14ac:dyDescent="0.3">
      <c r="A2" s="166" t="s">
        <v>137</v>
      </c>
      <c r="B2" s="166"/>
      <c r="C2" s="166"/>
      <c r="D2" s="166"/>
      <c r="E2" s="166"/>
      <c r="F2" s="166"/>
      <c r="G2" s="166"/>
      <c r="H2" s="166"/>
      <c r="I2" s="41"/>
      <c r="J2" s="41"/>
      <c r="K2" s="41"/>
      <c r="L2" s="41"/>
      <c r="M2" s="41"/>
      <c r="N2" s="41"/>
      <c r="O2" s="50"/>
      <c r="P2" s="49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</row>
    <row r="3" spans="1:66" s="46" customFormat="1" ht="15" customHeight="1" x14ac:dyDescent="0.25">
      <c r="A3" s="167" t="s">
        <v>60</v>
      </c>
      <c r="B3" s="168" t="s">
        <v>59</v>
      </c>
      <c r="C3" s="169" t="s">
        <v>67</v>
      </c>
      <c r="D3" s="170"/>
      <c r="E3" s="170"/>
      <c r="F3" s="170"/>
      <c r="G3" s="170"/>
      <c r="H3" s="171"/>
      <c r="I3" s="175" t="s">
        <v>66</v>
      </c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7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</row>
    <row r="4" spans="1:66" s="46" customFormat="1" ht="25.5" customHeight="1" x14ac:dyDescent="0.25">
      <c r="A4" s="167"/>
      <c r="B4" s="168"/>
      <c r="C4" s="172"/>
      <c r="D4" s="173"/>
      <c r="E4" s="173"/>
      <c r="F4" s="173"/>
      <c r="G4" s="173"/>
      <c r="H4" s="174"/>
      <c r="I4" s="143" t="s">
        <v>70</v>
      </c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5"/>
      <c r="BC4" s="146" t="s">
        <v>71</v>
      </c>
      <c r="BD4" s="147"/>
      <c r="BE4" s="147"/>
      <c r="BF4" s="147"/>
      <c r="BG4" s="147"/>
      <c r="BH4" s="147"/>
      <c r="BI4" s="148" t="s">
        <v>72</v>
      </c>
      <c r="BJ4" s="148"/>
      <c r="BK4" s="148"/>
      <c r="BL4" s="148"/>
      <c r="BM4" s="148"/>
      <c r="BN4" s="148"/>
    </row>
    <row r="5" spans="1:66" s="46" customFormat="1" ht="0.75" hidden="1" customHeight="1" x14ac:dyDescent="0.25">
      <c r="A5" s="167"/>
      <c r="B5" s="168"/>
      <c r="C5" s="172"/>
      <c r="D5" s="173"/>
      <c r="E5" s="173"/>
      <c r="F5" s="173"/>
      <c r="G5" s="173"/>
      <c r="H5" s="174"/>
      <c r="I5" s="149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1"/>
      <c r="BC5" s="149"/>
      <c r="BD5" s="150"/>
      <c r="BE5" s="150"/>
      <c r="BF5" s="150"/>
      <c r="BG5" s="148" t="s">
        <v>83</v>
      </c>
      <c r="BH5" s="148"/>
      <c r="BI5" s="148" t="s">
        <v>87</v>
      </c>
      <c r="BJ5" s="148"/>
      <c r="BK5" s="148" t="s">
        <v>84</v>
      </c>
      <c r="BL5" s="148"/>
      <c r="BM5" s="148"/>
      <c r="BN5" s="148"/>
    </row>
    <row r="6" spans="1:66" s="46" customFormat="1" ht="43.5" customHeight="1" x14ac:dyDescent="0.25">
      <c r="A6" s="167"/>
      <c r="B6" s="168"/>
      <c r="C6" s="172"/>
      <c r="D6" s="173"/>
      <c r="E6" s="173"/>
      <c r="F6" s="173"/>
      <c r="G6" s="173"/>
      <c r="H6" s="174"/>
      <c r="I6" s="148" t="s">
        <v>58</v>
      </c>
      <c r="J6" s="148"/>
      <c r="K6" s="148"/>
      <c r="L6" s="148"/>
      <c r="M6" s="162" t="s">
        <v>73</v>
      </c>
      <c r="N6" s="163"/>
      <c r="O6" s="183" t="s">
        <v>49</v>
      </c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5"/>
      <c r="AE6" s="186" t="s">
        <v>68</v>
      </c>
      <c r="AF6" s="187"/>
      <c r="AG6" s="186" t="s">
        <v>89</v>
      </c>
      <c r="AH6" s="187"/>
      <c r="AI6" s="178" t="s">
        <v>55</v>
      </c>
      <c r="AJ6" s="180"/>
      <c r="AK6" s="190" t="s">
        <v>77</v>
      </c>
      <c r="AL6" s="168"/>
      <c r="AM6" s="178" t="s">
        <v>55</v>
      </c>
      <c r="AN6" s="180"/>
      <c r="AO6" s="195" t="s">
        <v>78</v>
      </c>
      <c r="AP6" s="195"/>
      <c r="AQ6" s="153" t="s">
        <v>80</v>
      </c>
      <c r="AR6" s="154"/>
      <c r="AS6" s="154"/>
      <c r="AT6" s="154"/>
      <c r="AU6" s="154"/>
      <c r="AV6" s="155"/>
      <c r="AW6" s="178" t="s">
        <v>79</v>
      </c>
      <c r="AX6" s="179"/>
      <c r="AY6" s="179"/>
      <c r="AZ6" s="179"/>
      <c r="BA6" s="179"/>
      <c r="BB6" s="180"/>
      <c r="BC6" s="156" t="s">
        <v>81</v>
      </c>
      <c r="BD6" s="157"/>
      <c r="BE6" s="156" t="s">
        <v>82</v>
      </c>
      <c r="BF6" s="157"/>
      <c r="BG6" s="148"/>
      <c r="BH6" s="148"/>
      <c r="BI6" s="148"/>
      <c r="BJ6" s="148"/>
      <c r="BK6" s="148"/>
      <c r="BL6" s="148"/>
      <c r="BM6" s="148"/>
      <c r="BN6" s="148"/>
    </row>
    <row r="7" spans="1:66" s="46" customFormat="1" ht="112.5" customHeight="1" x14ac:dyDescent="0.25">
      <c r="A7" s="167"/>
      <c r="B7" s="168"/>
      <c r="C7" s="152" t="s">
        <v>65</v>
      </c>
      <c r="D7" s="152"/>
      <c r="E7" s="191" t="s">
        <v>63</v>
      </c>
      <c r="F7" s="191"/>
      <c r="G7" s="192" t="s">
        <v>64</v>
      </c>
      <c r="H7" s="192"/>
      <c r="I7" s="168" t="s">
        <v>69</v>
      </c>
      <c r="J7" s="168"/>
      <c r="K7" s="168" t="s">
        <v>74</v>
      </c>
      <c r="L7" s="168"/>
      <c r="M7" s="164"/>
      <c r="N7" s="165"/>
      <c r="O7" s="178" t="s">
        <v>50</v>
      </c>
      <c r="P7" s="180"/>
      <c r="Q7" s="181" t="s">
        <v>88</v>
      </c>
      <c r="R7" s="182"/>
      <c r="S7" s="178" t="s">
        <v>51</v>
      </c>
      <c r="T7" s="180"/>
      <c r="U7" s="178" t="s">
        <v>52</v>
      </c>
      <c r="V7" s="180"/>
      <c r="W7" s="178" t="s">
        <v>53</v>
      </c>
      <c r="X7" s="180"/>
      <c r="Y7" s="193" t="s">
        <v>54</v>
      </c>
      <c r="Z7" s="194"/>
      <c r="AA7" s="178" t="s">
        <v>56</v>
      </c>
      <c r="AB7" s="180"/>
      <c r="AC7" s="178" t="s">
        <v>57</v>
      </c>
      <c r="AD7" s="180"/>
      <c r="AE7" s="188"/>
      <c r="AF7" s="189"/>
      <c r="AG7" s="188"/>
      <c r="AH7" s="189"/>
      <c r="AI7" s="181" t="s">
        <v>75</v>
      </c>
      <c r="AJ7" s="182"/>
      <c r="AK7" s="168"/>
      <c r="AL7" s="168"/>
      <c r="AM7" s="181" t="s">
        <v>76</v>
      </c>
      <c r="AN7" s="182"/>
      <c r="AO7" s="195"/>
      <c r="AP7" s="195"/>
      <c r="AQ7" s="152" t="s">
        <v>65</v>
      </c>
      <c r="AR7" s="152"/>
      <c r="AS7" s="152" t="s">
        <v>63</v>
      </c>
      <c r="AT7" s="152"/>
      <c r="AU7" s="152" t="s">
        <v>64</v>
      </c>
      <c r="AV7" s="152"/>
      <c r="AW7" s="152" t="s">
        <v>90</v>
      </c>
      <c r="AX7" s="152"/>
      <c r="AY7" s="160" t="s">
        <v>91</v>
      </c>
      <c r="AZ7" s="161"/>
      <c r="BA7" s="196" t="s">
        <v>92</v>
      </c>
      <c r="BB7" s="197"/>
      <c r="BC7" s="158"/>
      <c r="BD7" s="159"/>
      <c r="BE7" s="158"/>
      <c r="BF7" s="159"/>
      <c r="BG7" s="148"/>
      <c r="BH7" s="148"/>
      <c r="BI7" s="148"/>
      <c r="BJ7" s="148"/>
      <c r="BK7" s="148" t="s">
        <v>85</v>
      </c>
      <c r="BL7" s="148"/>
      <c r="BM7" s="148" t="s">
        <v>86</v>
      </c>
      <c r="BN7" s="148"/>
    </row>
    <row r="8" spans="1:66" s="46" customFormat="1" ht="30" customHeight="1" x14ac:dyDescent="0.25">
      <c r="A8" s="167"/>
      <c r="B8" s="168"/>
      <c r="C8" s="47" t="s">
        <v>61</v>
      </c>
      <c r="D8" s="35" t="s">
        <v>62</v>
      </c>
      <c r="E8" s="47" t="s">
        <v>61</v>
      </c>
      <c r="F8" s="35" t="s">
        <v>62</v>
      </c>
      <c r="G8" s="47" t="s">
        <v>61</v>
      </c>
      <c r="H8" s="35" t="s">
        <v>62</v>
      </c>
      <c r="I8" s="47" t="s">
        <v>61</v>
      </c>
      <c r="J8" s="35" t="s">
        <v>62</v>
      </c>
      <c r="K8" s="47" t="s">
        <v>61</v>
      </c>
      <c r="L8" s="35" t="s">
        <v>62</v>
      </c>
      <c r="M8" s="47" t="s">
        <v>61</v>
      </c>
      <c r="N8" s="35" t="s">
        <v>62</v>
      </c>
      <c r="O8" s="47" t="s">
        <v>61</v>
      </c>
      <c r="P8" s="35" t="s">
        <v>62</v>
      </c>
      <c r="Q8" s="47" t="s">
        <v>61</v>
      </c>
      <c r="R8" s="35" t="s">
        <v>62</v>
      </c>
      <c r="S8" s="47" t="s">
        <v>61</v>
      </c>
      <c r="T8" s="35" t="s">
        <v>62</v>
      </c>
      <c r="U8" s="47" t="s">
        <v>61</v>
      </c>
      <c r="V8" s="35" t="s">
        <v>62</v>
      </c>
      <c r="W8" s="47" t="s">
        <v>61</v>
      </c>
      <c r="X8" s="35" t="s">
        <v>62</v>
      </c>
      <c r="Y8" s="47" t="s">
        <v>61</v>
      </c>
      <c r="Z8" s="35" t="s">
        <v>62</v>
      </c>
      <c r="AA8" s="47" t="s">
        <v>61</v>
      </c>
      <c r="AB8" s="35" t="s">
        <v>62</v>
      </c>
      <c r="AC8" s="47" t="s">
        <v>61</v>
      </c>
      <c r="AD8" s="35" t="s">
        <v>62</v>
      </c>
      <c r="AE8" s="47" t="s">
        <v>61</v>
      </c>
      <c r="AF8" s="35" t="s">
        <v>62</v>
      </c>
      <c r="AG8" s="47" t="s">
        <v>61</v>
      </c>
      <c r="AH8" s="35" t="s">
        <v>62</v>
      </c>
      <c r="AI8" s="47" t="s">
        <v>61</v>
      </c>
      <c r="AJ8" s="35" t="s">
        <v>62</v>
      </c>
      <c r="AK8" s="47" t="s">
        <v>61</v>
      </c>
      <c r="AL8" s="35" t="s">
        <v>62</v>
      </c>
      <c r="AM8" s="47" t="s">
        <v>61</v>
      </c>
      <c r="AN8" s="35" t="s">
        <v>62</v>
      </c>
      <c r="AO8" s="47" t="s">
        <v>61</v>
      </c>
      <c r="AP8" s="35" t="s">
        <v>62</v>
      </c>
      <c r="AQ8" s="47" t="s">
        <v>61</v>
      </c>
      <c r="AR8" s="35" t="s">
        <v>62</v>
      </c>
      <c r="AS8" s="47" t="s">
        <v>61</v>
      </c>
      <c r="AT8" s="35" t="s">
        <v>62</v>
      </c>
      <c r="AU8" s="47" t="s">
        <v>61</v>
      </c>
      <c r="AV8" s="35" t="s">
        <v>62</v>
      </c>
      <c r="AW8" s="47" t="s">
        <v>61</v>
      </c>
      <c r="AX8" s="35" t="s">
        <v>62</v>
      </c>
      <c r="AY8" s="47" t="s">
        <v>61</v>
      </c>
      <c r="AZ8" s="35" t="s">
        <v>62</v>
      </c>
      <c r="BA8" s="47" t="s">
        <v>61</v>
      </c>
      <c r="BB8" s="35" t="s">
        <v>62</v>
      </c>
      <c r="BC8" s="47" t="s">
        <v>61</v>
      </c>
      <c r="BD8" s="35" t="s">
        <v>62</v>
      </c>
      <c r="BE8" s="47" t="s">
        <v>61</v>
      </c>
      <c r="BF8" s="35" t="s">
        <v>62</v>
      </c>
      <c r="BG8" s="47" t="s">
        <v>61</v>
      </c>
      <c r="BH8" s="35" t="s">
        <v>62</v>
      </c>
      <c r="BI8" s="47" t="s">
        <v>61</v>
      </c>
      <c r="BJ8" s="35" t="s">
        <v>62</v>
      </c>
      <c r="BK8" s="47" t="s">
        <v>61</v>
      </c>
      <c r="BL8" s="35" t="s">
        <v>62</v>
      </c>
      <c r="BM8" s="47" t="s">
        <v>61</v>
      </c>
      <c r="BN8" s="35" t="s">
        <v>62</v>
      </c>
    </row>
    <row r="9" spans="1:66" s="46" customFormat="1" ht="10.5" customHeight="1" x14ac:dyDescent="0.25">
      <c r="A9" s="45"/>
      <c r="B9" s="45">
        <v>1</v>
      </c>
      <c r="C9" s="45">
        <v>2</v>
      </c>
      <c r="D9" s="45">
        <v>3</v>
      </c>
      <c r="E9" s="45">
        <v>4</v>
      </c>
      <c r="F9" s="45">
        <v>5</v>
      </c>
      <c r="G9" s="45">
        <v>6</v>
      </c>
      <c r="H9" s="45">
        <v>7</v>
      </c>
      <c r="I9" s="45">
        <v>8</v>
      </c>
      <c r="J9" s="45">
        <v>9</v>
      </c>
      <c r="K9" s="45">
        <v>10</v>
      </c>
      <c r="L9" s="45">
        <v>11</v>
      </c>
      <c r="M9" s="45">
        <v>12</v>
      </c>
      <c r="N9" s="45">
        <v>13</v>
      </c>
      <c r="O9" s="45">
        <v>14</v>
      </c>
      <c r="P9" s="45">
        <v>15</v>
      </c>
      <c r="Q9" s="45">
        <v>16</v>
      </c>
      <c r="R9" s="45">
        <v>17</v>
      </c>
      <c r="S9" s="45">
        <v>18</v>
      </c>
      <c r="T9" s="45">
        <v>19</v>
      </c>
      <c r="U9" s="45">
        <v>20</v>
      </c>
      <c r="V9" s="45">
        <v>21</v>
      </c>
      <c r="W9" s="45">
        <v>22</v>
      </c>
      <c r="X9" s="45">
        <v>23</v>
      </c>
      <c r="Y9" s="45">
        <v>24</v>
      </c>
      <c r="Z9" s="45">
        <v>25</v>
      </c>
      <c r="AA9" s="45">
        <v>26</v>
      </c>
      <c r="AB9" s="45">
        <v>27</v>
      </c>
      <c r="AC9" s="45">
        <v>28</v>
      </c>
      <c r="AD9" s="45">
        <v>29</v>
      </c>
      <c r="AE9" s="45">
        <v>30</v>
      </c>
      <c r="AF9" s="45">
        <v>31</v>
      </c>
      <c r="AG9" s="45">
        <v>32</v>
      </c>
      <c r="AH9" s="45">
        <v>33</v>
      </c>
      <c r="AI9" s="45">
        <v>34</v>
      </c>
      <c r="AJ9" s="45">
        <v>35</v>
      </c>
      <c r="AK9" s="45">
        <v>36</v>
      </c>
      <c r="AL9" s="45">
        <v>37</v>
      </c>
      <c r="AM9" s="45">
        <v>38</v>
      </c>
      <c r="AN9" s="45">
        <v>39</v>
      </c>
      <c r="AO9" s="45">
        <v>40</v>
      </c>
      <c r="AP9" s="45">
        <v>41</v>
      </c>
      <c r="AQ9" s="45">
        <v>42</v>
      </c>
      <c r="AR9" s="45">
        <v>43</v>
      </c>
      <c r="AS9" s="45">
        <v>44</v>
      </c>
      <c r="AT9" s="45">
        <v>45</v>
      </c>
      <c r="AU9" s="45">
        <v>46</v>
      </c>
      <c r="AV9" s="45">
        <v>47</v>
      </c>
      <c r="AW9" s="45">
        <v>48</v>
      </c>
      <c r="AX9" s="45">
        <v>49</v>
      </c>
      <c r="AY9" s="45">
        <v>50</v>
      </c>
      <c r="AZ9" s="45">
        <v>51</v>
      </c>
      <c r="BA9" s="45">
        <v>52</v>
      </c>
      <c r="BB9" s="45">
        <v>53</v>
      </c>
      <c r="BC9" s="45">
        <v>54</v>
      </c>
      <c r="BD9" s="45">
        <v>55</v>
      </c>
      <c r="BE9" s="45">
        <v>56</v>
      </c>
      <c r="BF9" s="45">
        <v>57</v>
      </c>
      <c r="BG9" s="45">
        <v>58</v>
      </c>
      <c r="BH9" s="45">
        <v>59</v>
      </c>
      <c r="BI9" s="45">
        <v>60</v>
      </c>
      <c r="BJ9" s="45">
        <v>61</v>
      </c>
      <c r="BK9" s="45">
        <v>62</v>
      </c>
      <c r="BL9" s="45">
        <v>63</v>
      </c>
      <c r="BM9" s="45">
        <v>64</v>
      </c>
      <c r="BN9" s="45">
        <v>65</v>
      </c>
    </row>
    <row r="10" spans="1:66" s="44" customFormat="1" ht="18" customHeight="1" x14ac:dyDescent="0.25">
      <c r="A10" s="53">
        <v>1</v>
      </c>
      <c r="B10" s="54" t="s">
        <v>93</v>
      </c>
      <c r="C10" s="51">
        <f>E10+G10-BA10</f>
        <v>5621244.6344999997</v>
      </c>
      <c r="D10" s="51">
        <f>F10+H10-BB10</f>
        <v>-18776.663299999898</v>
      </c>
      <c r="E10" s="51">
        <f>I10+K10+M10+AE10+AG10+AK10+AO10+AS10</f>
        <v>3310693.3257999998</v>
      </c>
      <c r="F10" s="51">
        <f>J10+L10+N10+AF10+AH10+AL10+AP10+AT10</f>
        <v>578105.32870000007</v>
      </c>
      <c r="G10" s="51">
        <f>AY10+BC10+BE10+BG10+BI10+BK10+BM10</f>
        <v>2310551.3086999999</v>
      </c>
      <c r="H10" s="51">
        <f>AZ10+BD10+BF10+BH10+BJ10+BL10+BN10</f>
        <v>-596881.99199999997</v>
      </c>
      <c r="I10" s="51">
        <v>803798</v>
      </c>
      <c r="J10" s="51">
        <v>130027.63800000001</v>
      </c>
      <c r="K10" s="51">
        <v>0</v>
      </c>
      <c r="L10" s="51">
        <v>0</v>
      </c>
      <c r="M10" s="51">
        <v>291400</v>
      </c>
      <c r="N10" s="51">
        <v>47005.8197</v>
      </c>
      <c r="O10" s="51">
        <v>120200</v>
      </c>
      <c r="P10" s="51">
        <v>31815.929700000001</v>
      </c>
      <c r="Q10" s="51">
        <v>25000</v>
      </c>
      <c r="R10" s="51">
        <v>3315.1030000000001</v>
      </c>
      <c r="S10" s="51">
        <v>4000</v>
      </c>
      <c r="T10" s="51">
        <v>966.303</v>
      </c>
      <c r="U10" s="51">
        <v>5500</v>
      </c>
      <c r="V10" s="51">
        <v>0</v>
      </c>
      <c r="W10" s="51">
        <v>39000</v>
      </c>
      <c r="X10" s="51">
        <v>1476</v>
      </c>
      <c r="Y10" s="51">
        <v>25000</v>
      </c>
      <c r="Z10" s="51">
        <v>0</v>
      </c>
      <c r="AA10" s="51">
        <v>8000</v>
      </c>
      <c r="AB10" s="51">
        <v>50</v>
      </c>
      <c r="AC10" s="51">
        <v>63000</v>
      </c>
      <c r="AD10" s="51">
        <v>6711.69</v>
      </c>
      <c r="AE10" s="51">
        <v>0</v>
      </c>
      <c r="AF10" s="51">
        <v>0</v>
      </c>
      <c r="AG10" s="51">
        <v>1106140</v>
      </c>
      <c r="AH10" s="51">
        <v>222874.13</v>
      </c>
      <c r="AI10" s="51">
        <v>1104140</v>
      </c>
      <c r="AJ10" s="51">
        <v>222874.13</v>
      </c>
      <c r="AK10" s="51">
        <v>833355.32579999999</v>
      </c>
      <c r="AL10" s="51">
        <v>169056.96400000001</v>
      </c>
      <c r="AM10" s="51">
        <v>805000</v>
      </c>
      <c r="AN10" s="51">
        <v>169056.96400000001</v>
      </c>
      <c r="AO10" s="51">
        <v>54000</v>
      </c>
      <c r="AP10" s="51">
        <v>6650</v>
      </c>
      <c r="AQ10" s="51">
        <f>AS10+AU10-BA10</f>
        <v>222000</v>
      </c>
      <c r="AR10" s="51">
        <f>AT10+AV10-BB10</f>
        <v>2490.777</v>
      </c>
      <c r="AS10" s="51">
        <v>222000</v>
      </c>
      <c r="AT10" s="51">
        <v>2490.777</v>
      </c>
      <c r="AU10" s="51">
        <v>0</v>
      </c>
      <c r="AV10" s="51">
        <v>0</v>
      </c>
      <c r="AW10" s="51">
        <v>210000</v>
      </c>
      <c r="AX10" s="51">
        <v>0</v>
      </c>
      <c r="AY10" s="51">
        <v>0</v>
      </c>
      <c r="AZ10" s="51">
        <v>0</v>
      </c>
      <c r="BA10" s="51">
        <v>0</v>
      </c>
      <c r="BB10" s="51">
        <v>0</v>
      </c>
      <c r="BC10" s="51">
        <v>2691398.8</v>
      </c>
      <c r="BD10" s="51">
        <v>54122.12</v>
      </c>
      <c r="BE10" s="51">
        <v>427000</v>
      </c>
      <c r="BF10" s="51">
        <v>37403</v>
      </c>
      <c r="BG10" s="51">
        <v>0</v>
      </c>
      <c r="BH10" s="51">
        <v>0</v>
      </c>
      <c r="BI10" s="51">
        <v>0</v>
      </c>
      <c r="BJ10" s="51">
        <v>0</v>
      </c>
      <c r="BK10" s="51">
        <v>-807847.49129999999</v>
      </c>
      <c r="BL10" s="51">
        <v>-688407.11199999996</v>
      </c>
      <c r="BM10" s="51">
        <v>0</v>
      </c>
      <c r="BN10" s="51">
        <v>0</v>
      </c>
    </row>
    <row r="11" spans="1:66" ht="16.5" customHeight="1" x14ac:dyDescent="0.3">
      <c r="A11" s="53">
        <v>2</v>
      </c>
      <c r="B11" s="54" t="s">
        <v>94</v>
      </c>
      <c r="C11" s="51">
        <f t="shared" ref="C11:C17" si="0">E11+G11-BA11</f>
        <v>71002.763800000001</v>
      </c>
      <c r="D11" s="51">
        <f t="shared" ref="D11:D17" si="1">F11+H11-BB11</f>
        <v>9952.9045999999998</v>
      </c>
      <c r="E11" s="51">
        <f t="shared" ref="E11:E17" si="2">I11+K11+M11+AE11+AG11+AK11+AO11+AS11</f>
        <v>51145.8</v>
      </c>
      <c r="F11" s="51">
        <f t="shared" ref="F11:F17" si="3">J11+L11+N11+AF11+AH11+AL11+AP11+AT11</f>
        <v>8962.9045999999998</v>
      </c>
      <c r="G11" s="51">
        <f t="shared" ref="G11:G17" si="4">AY11+BC11+BE11+BG11+BI11+BK11+BM11</f>
        <v>30085.963800000001</v>
      </c>
      <c r="H11" s="51">
        <f t="shared" ref="H11:H17" si="5">AZ11+BD11+BF11+BH11+BJ11+BL11+BN11</f>
        <v>990</v>
      </c>
      <c r="I11" s="51">
        <v>21400</v>
      </c>
      <c r="J11" s="51">
        <v>3330.8229999999999</v>
      </c>
      <c r="K11" s="51">
        <v>0</v>
      </c>
      <c r="L11" s="51">
        <v>0</v>
      </c>
      <c r="M11" s="51">
        <v>13016.8</v>
      </c>
      <c r="N11" s="51">
        <v>632.08159999999998</v>
      </c>
      <c r="O11" s="51">
        <v>600</v>
      </c>
      <c r="P11" s="51">
        <v>219.11060000000001</v>
      </c>
      <c r="Q11" s="51">
        <v>500</v>
      </c>
      <c r="R11" s="51">
        <v>0.871</v>
      </c>
      <c r="S11" s="51">
        <v>300</v>
      </c>
      <c r="T11" s="51">
        <v>67.2</v>
      </c>
      <c r="U11" s="51">
        <v>300</v>
      </c>
      <c r="V11" s="51">
        <v>0</v>
      </c>
      <c r="W11" s="51">
        <v>3000</v>
      </c>
      <c r="X11" s="51">
        <v>144.9</v>
      </c>
      <c r="Y11" s="51">
        <v>500</v>
      </c>
      <c r="Z11" s="51">
        <v>0</v>
      </c>
      <c r="AA11" s="51">
        <v>2000</v>
      </c>
      <c r="AB11" s="51">
        <v>0</v>
      </c>
      <c r="AC11" s="51">
        <v>2600</v>
      </c>
      <c r="AD11" s="51">
        <v>200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51">
        <v>0</v>
      </c>
      <c r="AN11" s="51">
        <v>0</v>
      </c>
      <c r="AO11" s="51">
        <v>5000</v>
      </c>
      <c r="AP11" s="51">
        <v>5000</v>
      </c>
      <c r="AQ11" s="51">
        <f>AS11+AU11-BA11</f>
        <v>1500</v>
      </c>
      <c r="AR11" s="51">
        <f>AT11+AV11-BB11</f>
        <v>0</v>
      </c>
      <c r="AS11" s="51">
        <v>11729</v>
      </c>
      <c r="AT11" s="51">
        <v>0</v>
      </c>
      <c r="AU11" s="51">
        <v>0</v>
      </c>
      <c r="AV11" s="51">
        <v>0</v>
      </c>
      <c r="AW11" s="51">
        <v>10229</v>
      </c>
      <c r="AX11" s="51">
        <v>0</v>
      </c>
      <c r="AY11" s="51">
        <v>0</v>
      </c>
      <c r="AZ11" s="51">
        <v>0</v>
      </c>
      <c r="BA11" s="51">
        <v>10229</v>
      </c>
      <c r="BB11" s="51">
        <v>0</v>
      </c>
      <c r="BC11" s="51">
        <v>25274.963800000001</v>
      </c>
      <c r="BD11" s="51">
        <v>0</v>
      </c>
      <c r="BE11" s="51">
        <v>4811</v>
      </c>
      <c r="BF11" s="51">
        <v>990</v>
      </c>
      <c r="BG11" s="51">
        <v>0</v>
      </c>
      <c r="BH11" s="51">
        <v>0</v>
      </c>
      <c r="BI11" s="51">
        <v>0</v>
      </c>
      <c r="BJ11" s="51">
        <v>0</v>
      </c>
      <c r="BK11" s="51">
        <v>0</v>
      </c>
      <c r="BL11" s="51">
        <v>0</v>
      </c>
      <c r="BM11" s="51">
        <v>0</v>
      </c>
      <c r="BN11" s="51">
        <v>0</v>
      </c>
    </row>
    <row r="12" spans="1:66" s="44" customFormat="1" ht="18" customHeight="1" x14ac:dyDescent="0.25">
      <c r="A12" s="53">
        <v>3</v>
      </c>
      <c r="B12" s="54" t="s">
        <v>95</v>
      </c>
      <c r="C12" s="51">
        <f t="shared" si="0"/>
        <v>1115498.2505000001</v>
      </c>
      <c r="D12" s="51">
        <f t="shared" si="1"/>
        <v>284244.239</v>
      </c>
      <c r="E12" s="51">
        <f t="shared" si="2"/>
        <v>1081601.8533999999</v>
      </c>
      <c r="F12" s="51">
        <f t="shared" si="3"/>
        <v>248574.4895</v>
      </c>
      <c r="G12" s="51">
        <f t="shared" si="4"/>
        <v>203896.39710000006</v>
      </c>
      <c r="H12" s="51">
        <f t="shared" si="5"/>
        <v>35669.749499999991</v>
      </c>
      <c r="I12" s="51">
        <v>172135.65340000001</v>
      </c>
      <c r="J12" s="51">
        <v>62250.080000000002</v>
      </c>
      <c r="K12" s="51">
        <v>0</v>
      </c>
      <c r="L12" s="51">
        <v>0</v>
      </c>
      <c r="M12" s="51">
        <v>156903.9</v>
      </c>
      <c r="N12" s="51">
        <v>25996.7565</v>
      </c>
      <c r="O12" s="51">
        <v>46545.99</v>
      </c>
      <c r="P12" s="51">
        <v>19473.154699999999</v>
      </c>
      <c r="Q12" s="51">
        <v>11670.6</v>
      </c>
      <c r="R12" s="51">
        <v>2251.4259000000002</v>
      </c>
      <c r="S12" s="51">
        <v>3086.51</v>
      </c>
      <c r="T12" s="51">
        <v>520.73389999999995</v>
      </c>
      <c r="U12" s="51">
        <v>600</v>
      </c>
      <c r="V12" s="51">
        <v>5.6</v>
      </c>
      <c r="W12" s="51">
        <v>31023</v>
      </c>
      <c r="X12" s="51">
        <v>1782.95</v>
      </c>
      <c r="Y12" s="51">
        <v>18251</v>
      </c>
      <c r="Z12" s="51">
        <v>1338.4</v>
      </c>
      <c r="AA12" s="51">
        <v>25060</v>
      </c>
      <c r="AB12" s="51">
        <v>60</v>
      </c>
      <c r="AC12" s="51">
        <v>30827</v>
      </c>
      <c r="AD12" s="51">
        <v>875.68</v>
      </c>
      <c r="AE12" s="51">
        <v>0</v>
      </c>
      <c r="AF12" s="51">
        <v>0</v>
      </c>
      <c r="AG12" s="51">
        <v>0</v>
      </c>
      <c r="AH12" s="51">
        <v>0</v>
      </c>
      <c r="AI12" s="51">
        <v>0</v>
      </c>
      <c r="AJ12" s="51">
        <v>0</v>
      </c>
      <c r="AK12" s="51">
        <v>567082.30000000005</v>
      </c>
      <c r="AL12" s="51">
        <v>158173.38699999999</v>
      </c>
      <c r="AM12" s="51">
        <v>532590.30000000005</v>
      </c>
      <c r="AN12" s="51">
        <v>158173.38699999999</v>
      </c>
      <c r="AO12" s="51">
        <v>14330</v>
      </c>
      <c r="AP12" s="51">
        <v>1294.5</v>
      </c>
      <c r="AQ12" s="51">
        <f t="shared" ref="AQ12:AR12" si="6">AS12+AU12-BA12</f>
        <v>1150</v>
      </c>
      <c r="AR12" s="51">
        <f t="shared" si="6"/>
        <v>859.76599999999996</v>
      </c>
      <c r="AS12" s="51">
        <v>171150</v>
      </c>
      <c r="AT12" s="51">
        <v>859.76599999999996</v>
      </c>
      <c r="AU12" s="51">
        <v>0</v>
      </c>
      <c r="AV12" s="51">
        <v>0</v>
      </c>
      <c r="AW12" s="51">
        <v>170000</v>
      </c>
      <c r="AX12" s="51">
        <v>0</v>
      </c>
      <c r="AY12" s="51">
        <v>0</v>
      </c>
      <c r="AZ12" s="51">
        <v>0</v>
      </c>
      <c r="BA12" s="51">
        <v>170000</v>
      </c>
      <c r="BB12" s="51">
        <v>0</v>
      </c>
      <c r="BC12" s="51">
        <v>579147.99710000004</v>
      </c>
      <c r="BD12" s="51">
        <v>144183.34099999999</v>
      </c>
      <c r="BE12" s="51">
        <v>24748.400000000001</v>
      </c>
      <c r="BF12" s="51">
        <v>2955.85</v>
      </c>
      <c r="BG12" s="51">
        <v>0</v>
      </c>
      <c r="BH12" s="51">
        <v>0</v>
      </c>
      <c r="BI12" s="51">
        <v>-50000</v>
      </c>
      <c r="BJ12" s="51">
        <v>-7113.41</v>
      </c>
      <c r="BK12" s="51">
        <v>-350000</v>
      </c>
      <c r="BL12" s="51">
        <v>-104356.0315</v>
      </c>
      <c r="BM12" s="51">
        <v>0</v>
      </c>
      <c r="BN12" s="51">
        <v>0</v>
      </c>
    </row>
    <row r="13" spans="1:66" s="44" customFormat="1" ht="19.5" customHeight="1" x14ac:dyDescent="0.25">
      <c r="A13" s="53">
        <v>4</v>
      </c>
      <c r="B13" s="54" t="s">
        <v>96</v>
      </c>
      <c r="C13" s="51">
        <f t="shared" si="0"/>
        <v>269369.73800000001</v>
      </c>
      <c r="D13" s="51">
        <f t="shared" si="1"/>
        <v>19793.819</v>
      </c>
      <c r="E13" s="51">
        <f t="shared" si="2"/>
        <v>178526</v>
      </c>
      <c r="F13" s="51">
        <f t="shared" si="3"/>
        <v>16335.493999999999</v>
      </c>
      <c r="G13" s="51">
        <f t="shared" si="4"/>
        <v>125843.738</v>
      </c>
      <c r="H13" s="51">
        <f t="shared" si="5"/>
        <v>3458.3249999999998</v>
      </c>
      <c r="I13" s="51">
        <v>86708</v>
      </c>
      <c r="J13" s="51">
        <v>13128.007</v>
      </c>
      <c r="K13" s="51">
        <v>0</v>
      </c>
      <c r="L13" s="51">
        <v>0</v>
      </c>
      <c r="M13" s="51">
        <v>45418</v>
      </c>
      <c r="N13" s="51">
        <v>2971.4870000000001</v>
      </c>
      <c r="O13" s="51">
        <v>7000</v>
      </c>
      <c r="P13" s="51">
        <v>1795.9870000000001</v>
      </c>
      <c r="Q13" s="51">
        <v>1320</v>
      </c>
      <c r="R13" s="51">
        <v>240</v>
      </c>
      <c r="S13" s="51">
        <v>500</v>
      </c>
      <c r="T13" s="51">
        <v>30</v>
      </c>
      <c r="U13" s="51">
        <v>500</v>
      </c>
      <c r="V13" s="51">
        <v>0</v>
      </c>
      <c r="W13" s="51">
        <v>2600</v>
      </c>
      <c r="X13" s="51">
        <v>80</v>
      </c>
      <c r="Y13" s="51">
        <v>600</v>
      </c>
      <c r="Z13" s="51">
        <v>0</v>
      </c>
      <c r="AA13" s="51">
        <v>17700</v>
      </c>
      <c r="AB13" s="51">
        <v>228</v>
      </c>
      <c r="AC13" s="51">
        <v>11448</v>
      </c>
      <c r="AD13" s="51">
        <v>339.5</v>
      </c>
      <c r="AE13" s="51"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3000</v>
      </c>
      <c r="AL13" s="51">
        <v>0</v>
      </c>
      <c r="AM13" s="51">
        <v>3000</v>
      </c>
      <c r="AN13" s="51">
        <v>0</v>
      </c>
      <c r="AO13" s="51">
        <v>7000</v>
      </c>
      <c r="AP13" s="51">
        <v>230</v>
      </c>
      <c r="AQ13" s="51">
        <f t="shared" ref="AQ13:AR17" si="7">AS13+AU13-BA13</f>
        <v>1400</v>
      </c>
      <c r="AR13" s="51">
        <f t="shared" si="7"/>
        <v>6</v>
      </c>
      <c r="AS13" s="51">
        <v>36400</v>
      </c>
      <c r="AT13" s="51">
        <v>6</v>
      </c>
      <c r="AU13" s="51">
        <v>0</v>
      </c>
      <c r="AV13" s="51">
        <v>0</v>
      </c>
      <c r="AW13" s="51">
        <v>35000</v>
      </c>
      <c r="AX13" s="51">
        <v>0</v>
      </c>
      <c r="AY13" s="51">
        <v>0</v>
      </c>
      <c r="AZ13" s="51">
        <v>0</v>
      </c>
      <c r="BA13" s="51">
        <v>35000</v>
      </c>
      <c r="BB13" s="51">
        <v>0</v>
      </c>
      <c r="BC13" s="51">
        <v>115343.738</v>
      </c>
      <c r="BD13" s="51">
        <v>603.32500000000005</v>
      </c>
      <c r="BE13" s="51">
        <v>10500</v>
      </c>
      <c r="BF13" s="51">
        <v>2855</v>
      </c>
      <c r="BG13" s="51">
        <v>0</v>
      </c>
      <c r="BH13" s="51">
        <v>0</v>
      </c>
      <c r="BI13" s="51">
        <v>0</v>
      </c>
      <c r="BJ13" s="51">
        <v>0</v>
      </c>
      <c r="BK13" s="51">
        <v>0</v>
      </c>
      <c r="BL13" s="51">
        <v>0</v>
      </c>
      <c r="BM13" s="51">
        <v>0</v>
      </c>
      <c r="BN13" s="51">
        <v>0</v>
      </c>
    </row>
    <row r="14" spans="1:66" ht="16.5" customHeight="1" x14ac:dyDescent="0.3">
      <c r="A14" s="53">
        <v>5</v>
      </c>
      <c r="B14" s="54" t="s">
        <v>97</v>
      </c>
      <c r="C14" s="51">
        <f t="shared" si="0"/>
        <v>667394.43720000004</v>
      </c>
      <c r="D14" s="51">
        <f t="shared" si="1"/>
        <v>78532.235700000019</v>
      </c>
      <c r="E14" s="51">
        <f t="shared" si="2"/>
        <v>446947.58719999995</v>
      </c>
      <c r="F14" s="51">
        <f t="shared" si="3"/>
        <v>79032.285700000008</v>
      </c>
      <c r="G14" s="51">
        <f t="shared" si="4"/>
        <v>309529.83</v>
      </c>
      <c r="H14" s="51">
        <f t="shared" si="5"/>
        <v>11962.02</v>
      </c>
      <c r="I14" s="51">
        <v>152000</v>
      </c>
      <c r="J14" s="51">
        <v>23136.780999999999</v>
      </c>
      <c r="K14" s="51">
        <v>0</v>
      </c>
      <c r="L14" s="51">
        <v>0</v>
      </c>
      <c r="M14" s="51">
        <v>56364.607199999999</v>
      </c>
      <c r="N14" s="51">
        <v>11796.420700000001</v>
      </c>
      <c r="O14" s="51">
        <v>15000</v>
      </c>
      <c r="P14" s="51">
        <v>7422.3256000000001</v>
      </c>
      <c r="Q14" s="51">
        <v>0</v>
      </c>
      <c r="R14" s="51">
        <v>0</v>
      </c>
      <c r="S14" s="51">
        <v>1500</v>
      </c>
      <c r="T14" s="51">
        <v>239.5582</v>
      </c>
      <c r="U14" s="51">
        <v>500</v>
      </c>
      <c r="V14" s="51">
        <v>31</v>
      </c>
      <c r="W14" s="51">
        <v>7900</v>
      </c>
      <c r="X14" s="51">
        <v>1104</v>
      </c>
      <c r="Y14" s="51">
        <v>1000</v>
      </c>
      <c r="Z14" s="51">
        <v>0</v>
      </c>
      <c r="AA14" s="51">
        <v>5500</v>
      </c>
      <c r="AB14" s="51">
        <v>155</v>
      </c>
      <c r="AC14" s="51">
        <v>22864.607199999999</v>
      </c>
      <c r="AD14" s="51">
        <v>2786.5369000000001</v>
      </c>
      <c r="AE14" s="51">
        <v>0</v>
      </c>
      <c r="AF14" s="51">
        <v>0</v>
      </c>
      <c r="AG14" s="51">
        <v>129346</v>
      </c>
      <c r="AH14" s="51">
        <v>26884.513999999999</v>
      </c>
      <c r="AI14" s="51">
        <v>0</v>
      </c>
      <c r="AJ14" s="51">
        <v>0</v>
      </c>
      <c r="AK14" s="51">
        <v>3154</v>
      </c>
      <c r="AL14" s="51">
        <v>3154</v>
      </c>
      <c r="AM14" s="51">
        <v>3154</v>
      </c>
      <c r="AN14" s="51">
        <v>3154</v>
      </c>
      <c r="AO14" s="51">
        <v>15000</v>
      </c>
      <c r="AP14" s="51">
        <v>1565</v>
      </c>
      <c r="AQ14" s="51">
        <f t="shared" si="7"/>
        <v>2000</v>
      </c>
      <c r="AR14" s="51">
        <f t="shared" si="7"/>
        <v>33.5</v>
      </c>
      <c r="AS14" s="51">
        <v>91082.98</v>
      </c>
      <c r="AT14" s="51">
        <v>12495.57</v>
      </c>
      <c r="AU14" s="51">
        <v>0</v>
      </c>
      <c r="AV14" s="51">
        <v>0</v>
      </c>
      <c r="AW14" s="51">
        <v>89082.98</v>
      </c>
      <c r="AX14" s="51">
        <v>12462.07</v>
      </c>
      <c r="AY14" s="51">
        <v>0</v>
      </c>
      <c r="AZ14" s="51">
        <v>0</v>
      </c>
      <c r="BA14" s="51">
        <v>89082.98</v>
      </c>
      <c r="BB14" s="51">
        <v>12462.07</v>
      </c>
      <c r="BC14" s="51">
        <v>308942.83</v>
      </c>
      <c r="BD14" s="51">
        <v>11417.02</v>
      </c>
      <c r="BE14" s="51">
        <v>587</v>
      </c>
      <c r="BF14" s="51">
        <v>587</v>
      </c>
      <c r="BG14" s="51">
        <v>0</v>
      </c>
      <c r="BH14" s="51">
        <v>0</v>
      </c>
      <c r="BI14" s="51">
        <v>0</v>
      </c>
      <c r="BJ14" s="51">
        <v>-42</v>
      </c>
      <c r="BK14" s="51">
        <v>0</v>
      </c>
      <c r="BL14" s="51">
        <v>0</v>
      </c>
      <c r="BM14" s="51">
        <v>0</v>
      </c>
      <c r="BN14" s="51">
        <v>0</v>
      </c>
    </row>
    <row r="15" spans="1:66" ht="16.5" customHeight="1" x14ac:dyDescent="0.3">
      <c r="A15" s="53"/>
      <c r="B15" s="55" t="s">
        <v>100</v>
      </c>
      <c r="C15" s="51">
        <f t="shared" si="0"/>
        <v>2542929.4676999999</v>
      </c>
      <c r="D15" s="51">
        <f t="shared" si="1"/>
        <v>365614.41819999996</v>
      </c>
      <c r="E15" s="51">
        <f t="shared" si="2"/>
        <v>1821836.6466999999</v>
      </c>
      <c r="F15" s="51">
        <f t="shared" si="3"/>
        <v>289107.52419999999</v>
      </c>
      <c r="G15" s="51">
        <f t="shared" si="4"/>
        <v>871092.821</v>
      </c>
      <c r="H15" s="51">
        <f t="shared" si="5"/>
        <v>76506.894</v>
      </c>
      <c r="I15" s="51">
        <v>585786.64670000004</v>
      </c>
      <c r="J15" s="51">
        <v>113642.712</v>
      </c>
      <c r="K15" s="51">
        <v>0</v>
      </c>
      <c r="L15" s="51">
        <v>0</v>
      </c>
      <c r="M15" s="51">
        <v>321250</v>
      </c>
      <c r="N15" s="51">
        <v>45375.037900000003</v>
      </c>
      <c r="O15" s="51">
        <v>55000</v>
      </c>
      <c r="P15" s="51">
        <v>27154.988099999999</v>
      </c>
      <c r="Q15" s="51">
        <v>7200</v>
      </c>
      <c r="R15" s="51">
        <v>34.7742</v>
      </c>
      <c r="S15" s="51">
        <v>8000</v>
      </c>
      <c r="T15" s="51">
        <v>1553.0867000000001</v>
      </c>
      <c r="U15" s="51">
        <v>10000</v>
      </c>
      <c r="V15" s="51">
        <v>358</v>
      </c>
      <c r="W15" s="51">
        <v>65550</v>
      </c>
      <c r="X15" s="51">
        <v>2053.75</v>
      </c>
      <c r="Y15" s="51">
        <v>45550</v>
      </c>
      <c r="Z15" s="51">
        <v>1262</v>
      </c>
      <c r="AA15" s="51">
        <v>21000</v>
      </c>
      <c r="AB15" s="51">
        <v>290.10000000000002</v>
      </c>
      <c r="AC15" s="51">
        <v>119100</v>
      </c>
      <c r="AD15" s="51">
        <v>13030.1639</v>
      </c>
      <c r="AE15" s="51">
        <v>0</v>
      </c>
      <c r="AF15" s="51">
        <v>0</v>
      </c>
      <c r="AG15" s="51">
        <v>718000</v>
      </c>
      <c r="AH15" s="51">
        <v>124630.88430000001</v>
      </c>
      <c r="AI15" s="51">
        <v>718000</v>
      </c>
      <c r="AJ15" s="51">
        <v>124630.88430000001</v>
      </c>
      <c r="AK15" s="51">
        <v>15000</v>
      </c>
      <c r="AL15" s="51">
        <v>200</v>
      </c>
      <c r="AM15" s="51">
        <v>0</v>
      </c>
      <c r="AN15" s="51">
        <v>0</v>
      </c>
      <c r="AO15" s="51">
        <v>25000</v>
      </c>
      <c r="AP15" s="51">
        <v>3915</v>
      </c>
      <c r="AQ15" s="51"/>
      <c r="AR15" s="51"/>
      <c r="AS15" s="51">
        <v>156800</v>
      </c>
      <c r="AT15" s="51">
        <v>1343.89</v>
      </c>
      <c r="AU15" s="51">
        <v>0</v>
      </c>
      <c r="AV15" s="51">
        <v>0</v>
      </c>
      <c r="AW15" s="51">
        <v>150000</v>
      </c>
      <c r="AX15" s="51">
        <v>0</v>
      </c>
      <c r="AY15" s="51">
        <v>0</v>
      </c>
      <c r="AZ15" s="51">
        <v>0</v>
      </c>
      <c r="BA15" s="51">
        <v>150000</v>
      </c>
      <c r="BB15" s="51">
        <v>0</v>
      </c>
      <c r="BC15" s="51">
        <v>1308542.821</v>
      </c>
      <c r="BD15" s="51">
        <v>83675.86</v>
      </c>
      <c r="BE15" s="51">
        <v>162550</v>
      </c>
      <c r="BF15" s="51">
        <v>15545</v>
      </c>
      <c r="BG15" s="51">
        <v>0</v>
      </c>
      <c r="BH15" s="51">
        <v>0</v>
      </c>
      <c r="BI15" s="51">
        <v>0</v>
      </c>
      <c r="BJ15" s="51">
        <v>-520.928</v>
      </c>
      <c r="BK15" s="51">
        <v>-600000</v>
      </c>
      <c r="BL15" s="51">
        <v>-22193.038</v>
      </c>
      <c r="BM15" s="51">
        <v>0</v>
      </c>
      <c r="BN15" s="51">
        <v>0</v>
      </c>
    </row>
    <row r="16" spans="1:66" s="44" customFormat="1" ht="19.5" customHeight="1" x14ac:dyDescent="0.25">
      <c r="A16" s="53">
        <v>7</v>
      </c>
      <c r="B16" s="55" t="s">
        <v>98</v>
      </c>
      <c r="C16" s="51">
        <f t="shared" si="0"/>
        <v>17230.291000000001</v>
      </c>
      <c r="D16" s="51">
        <f t="shared" si="1"/>
        <v>2008.3131000000001</v>
      </c>
      <c r="E16" s="51">
        <f t="shared" si="2"/>
        <v>12748.7</v>
      </c>
      <c r="F16" s="51">
        <f t="shared" si="3"/>
        <v>2008.3131000000001</v>
      </c>
      <c r="G16" s="51">
        <f t="shared" si="4"/>
        <v>6481.5910000000003</v>
      </c>
      <c r="H16" s="51">
        <f t="shared" si="5"/>
        <v>0</v>
      </c>
      <c r="I16" s="51">
        <v>8824.7000000000007</v>
      </c>
      <c r="J16" s="51">
        <v>1852.7</v>
      </c>
      <c r="K16" s="51">
        <v>0</v>
      </c>
      <c r="L16" s="51">
        <v>0</v>
      </c>
      <c r="M16" s="51">
        <v>1574</v>
      </c>
      <c r="N16" s="51">
        <v>155.6131</v>
      </c>
      <c r="O16" s="51">
        <v>150</v>
      </c>
      <c r="P16" s="51">
        <v>5.4966999999999997</v>
      </c>
      <c r="Q16" s="51">
        <v>50</v>
      </c>
      <c r="R16" s="51">
        <v>0</v>
      </c>
      <c r="S16" s="51">
        <v>160</v>
      </c>
      <c r="T16" s="51">
        <v>28.176400000000001</v>
      </c>
      <c r="U16" s="51">
        <v>0</v>
      </c>
      <c r="V16" s="51">
        <v>0</v>
      </c>
      <c r="W16" s="51">
        <v>844</v>
      </c>
      <c r="X16" s="51">
        <v>104</v>
      </c>
      <c r="Y16" s="51">
        <v>670</v>
      </c>
      <c r="Z16" s="51">
        <v>80</v>
      </c>
      <c r="AA16" s="51">
        <v>100</v>
      </c>
      <c r="AB16" s="51">
        <v>0</v>
      </c>
      <c r="AC16" s="51">
        <v>250</v>
      </c>
      <c r="AD16" s="51">
        <v>17.940000000000001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250</v>
      </c>
      <c r="AP16" s="51">
        <v>0</v>
      </c>
      <c r="AQ16" s="51">
        <f t="shared" si="7"/>
        <v>100</v>
      </c>
      <c r="AR16" s="51">
        <f t="shared" si="7"/>
        <v>0</v>
      </c>
      <c r="AS16" s="51">
        <v>2100</v>
      </c>
      <c r="AT16" s="51">
        <v>0</v>
      </c>
      <c r="AU16" s="51">
        <v>0</v>
      </c>
      <c r="AV16" s="51">
        <v>0</v>
      </c>
      <c r="AW16" s="51">
        <v>2000</v>
      </c>
      <c r="AX16" s="51">
        <v>0</v>
      </c>
      <c r="AY16" s="51">
        <v>0</v>
      </c>
      <c r="AZ16" s="51">
        <v>0</v>
      </c>
      <c r="BA16" s="51">
        <v>2000</v>
      </c>
      <c r="BB16" s="51">
        <v>0</v>
      </c>
      <c r="BC16" s="51">
        <v>4481.5910000000003</v>
      </c>
      <c r="BD16" s="51">
        <v>0</v>
      </c>
      <c r="BE16" s="51">
        <v>2000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</row>
    <row r="17" spans="1:66" ht="16.5" customHeight="1" x14ac:dyDescent="0.3">
      <c r="A17" s="53">
        <v>8</v>
      </c>
      <c r="B17" s="55" t="s">
        <v>99</v>
      </c>
      <c r="C17" s="51">
        <f t="shared" si="0"/>
        <v>56268.480299999996</v>
      </c>
      <c r="D17" s="51">
        <f t="shared" si="1"/>
        <v>5513.3633</v>
      </c>
      <c r="E17" s="51">
        <f t="shared" si="2"/>
        <v>42619.1</v>
      </c>
      <c r="F17" s="51">
        <f t="shared" si="3"/>
        <v>5389.3633</v>
      </c>
      <c r="G17" s="51">
        <f t="shared" si="4"/>
        <v>13649.380300000001</v>
      </c>
      <c r="H17" s="51">
        <f t="shared" si="5"/>
        <v>124</v>
      </c>
      <c r="I17" s="51">
        <v>31060</v>
      </c>
      <c r="J17" s="51">
        <v>4250.55</v>
      </c>
      <c r="K17" s="51">
        <v>0</v>
      </c>
      <c r="L17" s="51">
        <v>0</v>
      </c>
      <c r="M17" s="51">
        <v>8459.1</v>
      </c>
      <c r="N17" s="51">
        <v>1090.8133</v>
      </c>
      <c r="O17" s="51">
        <v>1201.2</v>
      </c>
      <c r="P17" s="51">
        <v>404.86419999999998</v>
      </c>
      <c r="Q17" s="51">
        <v>1400</v>
      </c>
      <c r="R17" s="51">
        <v>161.23679999999999</v>
      </c>
      <c r="S17" s="51">
        <v>169</v>
      </c>
      <c r="T17" s="51">
        <v>26</v>
      </c>
      <c r="U17" s="51">
        <v>100</v>
      </c>
      <c r="V17" s="51">
        <v>20</v>
      </c>
      <c r="W17" s="51">
        <v>450</v>
      </c>
      <c r="X17" s="51">
        <v>55</v>
      </c>
      <c r="Y17" s="51">
        <v>0</v>
      </c>
      <c r="Z17" s="51">
        <v>0</v>
      </c>
      <c r="AA17" s="51">
        <v>1668</v>
      </c>
      <c r="AB17" s="51">
        <v>53</v>
      </c>
      <c r="AC17" s="51">
        <v>3120</v>
      </c>
      <c r="AD17" s="51">
        <v>370.71230000000003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500</v>
      </c>
      <c r="AP17" s="51">
        <v>30</v>
      </c>
      <c r="AQ17" s="51">
        <f t="shared" si="7"/>
        <v>2600</v>
      </c>
      <c r="AR17" s="51">
        <f t="shared" si="7"/>
        <v>18</v>
      </c>
      <c r="AS17" s="51">
        <v>2600</v>
      </c>
      <c r="AT17" s="51">
        <v>18</v>
      </c>
      <c r="AU17" s="51">
        <v>0</v>
      </c>
      <c r="AV17" s="51">
        <v>0</v>
      </c>
      <c r="AW17" s="51">
        <v>2500</v>
      </c>
      <c r="AX17" s="51">
        <v>0</v>
      </c>
      <c r="AY17" s="51">
        <v>0</v>
      </c>
      <c r="AZ17" s="51">
        <v>0</v>
      </c>
      <c r="BA17" s="51">
        <v>0</v>
      </c>
      <c r="BB17" s="51">
        <v>0</v>
      </c>
      <c r="BC17" s="51">
        <v>15600</v>
      </c>
      <c r="BD17" s="51">
        <v>0</v>
      </c>
      <c r="BE17" s="51">
        <v>3094.0803000000001</v>
      </c>
      <c r="BF17" s="51">
        <v>124</v>
      </c>
      <c r="BG17" s="51">
        <v>0</v>
      </c>
      <c r="BH17" s="51">
        <v>0</v>
      </c>
      <c r="BI17" s="51">
        <v>0</v>
      </c>
      <c r="BJ17" s="51">
        <v>0</v>
      </c>
      <c r="BK17" s="51">
        <v>-5044.7</v>
      </c>
      <c r="BL17" s="51">
        <v>0</v>
      </c>
      <c r="BM17" s="51">
        <v>0</v>
      </c>
      <c r="BN17" s="51">
        <v>0</v>
      </c>
    </row>
    <row r="18" spans="1:66" ht="16.5" customHeight="1" x14ac:dyDescent="0.3">
      <c r="A18" s="53"/>
      <c r="B18" s="52" t="s">
        <v>136</v>
      </c>
      <c r="C18" s="51">
        <f t="shared" ref="C18:AH18" si="8">SUM(C10:C17)</f>
        <v>10360938.062999997</v>
      </c>
      <c r="D18" s="51">
        <f t="shared" si="8"/>
        <v>746882.6296000001</v>
      </c>
      <c r="E18" s="51">
        <f t="shared" si="8"/>
        <v>6946119.0130999992</v>
      </c>
      <c r="F18" s="51">
        <f t="shared" si="8"/>
        <v>1227515.7031</v>
      </c>
      <c r="G18" s="51">
        <f t="shared" si="8"/>
        <v>3871131.0299</v>
      </c>
      <c r="H18" s="51">
        <f t="shared" si="8"/>
        <v>-468171.00349999999</v>
      </c>
      <c r="I18" s="51">
        <f t="shared" si="8"/>
        <v>1861713.0001000001</v>
      </c>
      <c r="J18" s="51">
        <f t="shared" si="8"/>
        <v>351619.29100000003</v>
      </c>
      <c r="K18" s="51">
        <f t="shared" si="8"/>
        <v>0</v>
      </c>
      <c r="L18" s="51">
        <f t="shared" si="8"/>
        <v>0</v>
      </c>
      <c r="M18" s="51">
        <f t="shared" si="8"/>
        <v>894386.4071999999</v>
      </c>
      <c r="N18" s="51">
        <f t="shared" si="8"/>
        <v>135024.02979999999</v>
      </c>
      <c r="O18" s="51">
        <f t="shared" si="8"/>
        <v>245697.19</v>
      </c>
      <c r="P18" s="51">
        <f t="shared" si="8"/>
        <v>88291.856599999999</v>
      </c>
      <c r="Q18" s="51">
        <f t="shared" si="8"/>
        <v>47140.6</v>
      </c>
      <c r="R18" s="51">
        <f t="shared" si="8"/>
        <v>6003.4108999999999</v>
      </c>
      <c r="S18" s="51">
        <f t="shared" si="8"/>
        <v>17715.510000000002</v>
      </c>
      <c r="T18" s="51">
        <f t="shared" si="8"/>
        <v>3431.0581999999999</v>
      </c>
      <c r="U18" s="51">
        <f t="shared" si="8"/>
        <v>17500</v>
      </c>
      <c r="V18" s="51">
        <f t="shared" si="8"/>
        <v>414.6</v>
      </c>
      <c r="W18" s="51">
        <f t="shared" si="8"/>
        <v>150367</v>
      </c>
      <c r="X18" s="51">
        <f t="shared" si="8"/>
        <v>6800.6</v>
      </c>
      <c r="Y18" s="51">
        <f t="shared" si="8"/>
        <v>91571</v>
      </c>
      <c r="Z18" s="51">
        <f t="shared" si="8"/>
        <v>2680.4</v>
      </c>
      <c r="AA18" s="51">
        <f t="shared" si="8"/>
        <v>81028</v>
      </c>
      <c r="AB18" s="51">
        <f t="shared" si="8"/>
        <v>836.1</v>
      </c>
      <c r="AC18" s="51">
        <f t="shared" si="8"/>
        <v>253209.6072</v>
      </c>
      <c r="AD18" s="51">
        <f t="shared" si="8"/>
        <v>24332.223099999999</v>
      </c>
      <c r="AE18" s="51">
        <f t="shared" si="8"/>
        <v>0</v>
      </c>
      <c r="AF18" s="51">
        <f t="shared" si="8"/>
        <v>0</v>
      </c>
      <c r="AG18" s="51">
        <f t="shared" si="8"/>
        <v>1953486</v>
      </c>
      <c r="AH18" s="51">
        <f t="shared" si="8"/>
        <v>374389.52830000001</v>
      </c>
      <c r="AI18" s="51">
        <f t="shared" ref="AI18:BN18" si="9">SUM(AI10:AI17)</f>
        <v>1822140</v>
      </c>
      <c r="AJ18" s="51">
        <f t="shared" si="9"/>
        <v>347505.01430000004</v>
      </c>
      <c r="AK18" s="51">
        <f t="shared" si="9"/>
        <v>1421591.6258</v>
      </c>
      <c r="AL18" s="51">
        <f t="shared" si="9"/>
        <v>330584.35100000002</v>
      </c>
      <c r="AM18" s="51">
        <f t="shared" si="9"/>
        <v>1343744.3</v>
      </c>
      <c r="AN18" s="51">
        <f t="shared" si="9"/>
        <v>330384.35100000002</v>
      </c>
      <c r="AO18" s="51">
        <f t="shared" si="9"/>
        <v>121080</v>
      </c>
      <c r="AP18" s="51">
        <f t="shared" si="9"/>
        <v>18684.5</v>
      </c>
      <c r="AQ18" s="51">
        <f t="shared" si="9"/>
        <v>230750</v>
      </c>
      <c r="AR18" s="51">
        <f t="shared" si="9"/>
        <v>3408.0430000000001</v>
      </c>
      <c r="AS18" s="51">
        <f t="shared" si="9"/>
        <v>693861.98</v>
      </c>
      <c r="AT18" s="51">
        <f t="shared" si="9"/>
        <v>17214.003000000001</v>
      </c>
      <c r="AU18" s="51">
        <f t="shared" si="9"/>
        <v>0</v>
      </c>
      <c r="AV18" s="51">
        <f t="shared" si="9"/>
        <v>0</v>
      </c>
      <c r="AW18" s="51">
        <f t="shared" si="9"/>
        <v>668811.98</v>
      </c>
      <c r="AX18" s="51">
        <f t="shared" si="9"/>
        <v>12462.07</v>
      </c>
      <c r="AY18" s="51">
        <f t="shared" si="9"/>
        <v>0</v>
      </c>
      <c r="AZ18" s="51">
        <f t="shared" si="9"/>
        <v>0</v>
      </c>
      <c r="BA18" s="51">
        <f t="shared" si="9"/>
        <v>456311.98</v>
      </c>
      <c r="BB18" s="51">
        <f t="shared" si="9"/>
        <v>12462.07</v>
      </c>
      <c r="BC18" s="51">
        <f t="shared" si="9"/>
        <v>5048732.7409000006</v>
      </c>
      <c r="BD18" s="51">
        <f t="shared" si="9"/>
        <v>294001.66599999997</v>
      </c>
      <c r="BE18" s="51">
        <f t="shared" si="9"/>
        <v>635290.48030000005</v>
      </c>
      <c r="BF18" s="51">
        <f t="shared" si="9"/>
        <v>60459.85</v>
      </c>
      <c r="BG18" s="51">
        <f t="shared" si="9"/>
        <v>0</v>
      </c>
      <c r="BH18" s="51">
        <f t="shared" si="9"/>
        <v>0</v>
      </c>
      <c r="BI18" s="51">
        <f t="shared" si="9"/>
        <v>-50000</v>
      </c>
      <c r="BJ18" s="51">
        <f t="shared" si="9"/>
        <v>-7676.3379999999997</v>
      </c>
      <c r="BK18" s="51">
        <f t="shared" si="9"/>
        <v>-1762892.1912999998</v>
      </c>
      <c r="BL18" s="51">
        <f t="shared" si="9"/>
        <v>-814956.18149999995</v>
      </c>
      <c r="BM18" s="51">
        <f t="shared" si="9"/>
        <v>0</v>
      </c>
      <c r="BN18" s="51">
        <f t="shared" si="9"/>
        <v>0</v>
      </c>
    </row>
    <row r="19" spans="1:66" ht="18" customHeight="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</row>
    <row r="20" spans="1:66" x14ac:dyDescent="0.3">
      <c r="G20" s="81"/>
    </row>
    <row r="22" spans="1:66" x14ac:dyDescent="0.3">
      <c r="F22" s="82"/>
    </row>
  </sheetData>
  <protectedRanges>
    <protectedRange sqref="AS10:BN12 AS14:BN17" name="Range3"/>
    <protectedRange sqref="B18" name="Range1"/>
    <protectedRange sqref="I10:AP12 I14:AP17" name="Range2"/>
  </protectedRanges>
  <mergeCells count="50">
    <mergeCell ref="BM7:BN7"/>
    <mergeCell ref="U7:V7"/>
    <mergeCell ref="W7:X7"/>
    <mergeCell ref="Y7:Z7"/>
    <mergeCell ref="AA7:AB7"/>
    <mergeCell ref="AC7:AD7"/>
    <mergeCell ref="BI5:BJ7"/>
    <mergeCell ref="BK5:BN6"/>
    <mergeCell ref="BC5:BF5"/>
    <mergeCell ref="AI7:AJ7"/>
    <mergeCell ref="AM6:AN6"/>
    <mergeCell ref="AO6:AP7"/>
    <mergeCell ref="BA7:BB7"/>
    <mergeCell ref="G7:H7"/>
    <mergeCell ref="I7:J7"/>
    <mergeCell ref="K7:L7"/>
    <mergeCell ref="BK7:BL7"/>
    <mergeCell ref="Q7:R7"/>
    <mergeCell ref="A2:H2"/>
    <mergeCell ref="A3:A8"/>
    <mergeCell ref="B3:B8"/>
    <mergeCell ref="C3:H6"/>
    <mergeCell ref="I3:BB3"/>
    <mergeCell ref="AW6:BB6"/>
    <mergeCell ref="AM7:AN7"/>
    <mergeCell ref="S7:T7"/>
    <mergeCell ref="O6:AD6"/>
    <mergeCell ref="AE6:AF7"/>
    <mergeCell ref="AG6:AH7"/>
    <mergeCell ref="AI6:AJ6"/>
    <mergeCell ref="AK6:AL7"/>
    <mergeCell ref="O7:P7"/>
    <mergeCell ref="C7:D7"/>
    <mergeCell ref="E7:F7"/>
    <mergeCell ref="BC3:BN3"/>
    <mergeCell ref="I4:BB4"/>
    <mergeCell ref="BC4:BH4"/>
    <mergeCell ref="BI4:BN4"/>
    <mergeCell ref="I5:BB5"/>
    <mergeCell ref="BG5:BH7"/>
    <mergeCell ref="AQ7:AR7"/>
    <mergeCell ref="AS7:AT7"/>
    <mergeCell ref="AU7:AV7"/>
    <mergeCell ref="AQ6:AV6"/>
    <mergeCell ref="BC6:BD7"/>
    <mergeCell ref="BE6:BF7"/>
    <mergeCell ref="AW7:AX7"/>
    <mergeCell ref="AY7:AZ7"/>
    <mergeCell ref="M6:N7"/>
    <mergeCell ref="I6:L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89"/>
  <sheetViews>
    <sheetView tabSelected="1" topLeftCell="B1" workbookViewId="0">
      <selection activeCell="AH18" sqref="AH18:DQ18"/>
    </sheetView>
  </sheetViews>
  <sheetFormatPr defaultRowHeight="17.25" x14ac:dyDescent="0.3"/>
  <cols>
    <col min="1" max="1" width="0.875" style="40" hidden="1" customWidth="1"/>
    <col min="2" max="2" width="4" style="40" customWidth="1"/>
    <col min="3" max="3" width="26.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 customWidth="1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3" width="8.125" style="40" customWidth="1"/>
    <col min="34" max="35" width="8.375" style="40" customWidth="1"/>
    <col min="36" max="36" width="7.75" style="40" customWidth="1"/>
    <col min="37" max="37" width="7.875" style="40" customWidth="1"/>
    <col min="38" max="38" width="8.125" style="40" customWidth="1"/>
    <col min="39" max="39" width="9.25" style="40" customWidth="1"/>
    <col min="40" max="40" width="8.375" style="40" customWidth="1"/>
    <col min="41" max="41" width="9.25" style="40" customWidth="1"/>
    <col min="42" max="42" width="10.125" style="40" customWidth="1"/>
    <col min="43" max="43" width="9.25" style="40" customWidth="1"/>
    <col min="44" max="44" width="11.5" style="40" customWidth="1"/>
    <col min="45" max="47" width="9.25" style="40" customWidth="1"/>
    <col min="48" max="48" width="10.75" style="40" customWidth="1"/>
    <col min="49" max="49" width="9.25" style="40" customWidth="1"/>
    <col min="50" max="50" width="9.625" style="40" customWidth="1"/>
    <col min="51" max="51" width="9.25" style="40" customWidth="1"/>
    <col min="52" max="52" width="8.75" style="40" customWidth="1"/>
    <col min="53" max="56" width="9.25" style="40" customWidth="1"/>
    <col min="57" max="61" width="7.625" style="40" customWidth="1"/>
    <col min="62" max="62" width="9.375" style="40" customWidth="1"/>
    <col min="63" max="63" width="9" style="40"/>
    <col min="64" max="64" width="9.25" style="40" customWidth="1"/>
    <col min="65" max="65" width="7.875" style="40" customWidth="1"/>
    <col min="66" max="66" width="9.25" style="40" customWidth="1"/>
    <col min="67" max="67" width="8.25" style="40" customWidth="1"/>
    <col min="68" max="68" width="8.625" style="40" customWidth="1"/>
    <col min="69" max="69" width="9.25" style="40" customWidth="1"/>
    <col min="70" max="70" width="11.125" style="40" customWidth="1"/>
    <col min="71" max="71" width="8.375" style="40" customWidth="1"/>
    <col min="72" max="72" width="10.625" style="40" customWidth="1"/>
    <col min="73" max="75" width="9.125" style="40" customWidth="1"/>
    <col min="76" max="76" width="12.125" style="40" customWidth="1"/>
    <col min="77" max="77" width="9.125" style="40" customWidth="1"/>
    <col min="78" max="78" width="10.25" style="40" customWidth="1"/>
    <col min="79" max="79" width="7.625" style="40" customWidth="1"/>
    <col min="80" max="80" width="11.125" style="40" customWidth="1"/>
    <col min="81" max="81" width="9.75" style="40" customWidth="1"/>
    <col min="82" max="82" width="11.25" style="40" customWidth="1"/>
    <col min="83" max="83" width="9.625" style="40" customWidth="1"/>
    <col min="84" max="84" width="9.875" style="40" customWidth="1"/>
    <col min="85" max="85" width="7.5" style="40" customWidth="1"/>
    <col min="86" max="86" width="10.125" style="40" customWidth="1"/>
    <col min="87" max="87" width="8" style="40" customWidth="1"/>
    <col min="88" max="88" width="8.75" style="40" customWidth="1"/>
    <col min="89" max="89" width="8.875" style="40" customWidth="1"/>
    <col min="90" max="90" width="10.625" style="40" customWidth="1"/>
    <col min="91" max="91" width="8.625" style="40" customWidth="1"/>
    <col min="92" max="92" width="9.375" style="40" customWidth="1"/>
    <col min="93" max="93" width="8.875" style="40" customWidth="1"/>
    <col min="94" max="94" width="11.375" style="40" customWidth="1"/>
    <col min="95" max="95" width="8.875" style="40" customWidth="1"/>
    <col min="96" max="96" width="10.625" style="40" customWidth="1"/>
    <col min="97" max="99" width="8.875" style="40" customWidth="1"/>
    <col min="100" max="100" width="10.625" style="40" customWidth="1"/>
    <col min="101" max="101" width="8.875" style="40" customWidth="1"/>
    <col min="102" max="102" width="11.375" style="40" customWidth="1"/>
    <col min="103" max="103" width="8.5" style="40" customWidth="1"/>
    <col min="104" max="104" width="10.375" style="40" customWidth="1"/>
    <col min="105" max="105" width="8.5" style="40" customWidth="1"/>
    <col min="106" max="106" width="11.5" style="40" customWidth="1"/>
    <col min="107" max="107" width="11.125" style="40" customWidth="1"/>
    <col min="108" max="108" width="10" style="40" customWidth="1"/>
    <col min="109" max="109" width="9.625" style="40" customWidth="1"/>
    <col min="110" max="110" width="10.625" style="40" customWidth="1"/>
    <col min="111" max="111" width="9.5" style="40" customWidth="1"/>
    <col min="112" max="112" width="7.875" style="40" customWidth="1"/>
    <col min="113" max="113" width="6.875" style="40" customWidth="1"/>
    <col min="114" max="114" width="9.25" style="40" customWidth="1"/>
    <col min="115" max="117" width="9.5" style="40" customWidth="1"/>
    <col min="118" max="118" width="7.5" style="40" customWidth="1"/>
    <col min="119" max="119" width="7.625" style="40" customWidth="1"/>
    <col min="120" max="120" width="11" style="40" customWidth="1"/>
    <col min="121" max="121" width="10.875" style="40" customWidth="1"/>
    <col min="122" max="122" width="20.875" style="40" customWidth="1"/>
    <col min="123" max="16384" width="9" style="40"/>
  </cols>
  <sheetData>
    <row r="1" spans="1:122" ht="17.25" customHeight="1" x14ac:dyDescent="0.3"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</row>
    <row r="2" spans="1:122" ht="25.5" customHeight="1" x14ac:dyDescent="0.3">
      <c r="B2" s="213" t="s">
        <v>138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57"/>
      <c r="S2" s="57"/>
      <c r="T2" s="57"/>
      <c r="U2" s="57"/>
      <c r="V2" s="58"/>
      <c r="W2" s="58"/>
      <c r="X2" s="58"/>
      <c r="Y2" s="58"/>
      <c r="Z2" s="58"/>
      <c r="AA2" s="58"/>
      <c r="AB2" s="58"/>
      <c r="AC2" s="58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59"/>
      <c r="DG2" s="59"/>
      <c r="DH2" s="59"/>
      <c r="DI2" s="59"/>
      <c r="DJ2" s="59"/>
      <c r="DK2" s="59"/>
      <c r="DL2" s="59"/>
      <c r="DM2" s="59"/>
      <c r="DN2" s="59"/>
      <c r="DO2" s="59"/>
    </row>
    <row r="3" spans="1:122" ht="12.75" customHeight="1" x14ac:dyDescent="0.3">
      <c r="C3" s="60"/>
      <c r="D3" s="60"/>
      <c r="E3" s="60"/>
      <c r="F3" s="61"/>
      <c r="G3" s="61"/>
      <c r="H3" s="61"/>
      <c r="I3" s="61"/>
      <c r="J3" s="61"/>
      <c r="K3" s="61"/>
      <c r="L3" s="61"/>
      <c r="M3" s="61"/>
      <c r="N3" s="61"/>
      <c r="O3" s="61"/>
      <c r="P3" s="80" t="s">
        <v>135</v>
      </c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214"/>
      <c r="AC3" s="214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2"/>
      <c r="DC3" s="62"/>
      <c r="DD3" s="62"/>
      <c r="DE3" s="62"/>
    </row>
    <row r="4" spans="1:122" s="63" customFormat="1" ht="12.75" customHeight="1" x14ac:dyDescent="0.3">
      <c r="B4" s="215" t="s">
        <v>60</v>
      </c>
      <c r="C4" s="218" t="s">
        <v>59</v>
      </c>
      <c r="D4" s="198" t="s">
        <v>101</v>
      </c>
      <c r="E4" s="199"/>
      <c r="F4" s="199"/>
      <c r="G4" s="199"/>
      <c r="H4" s="199"/>
      <c r="I4" s="200"/>
      <c r="J4" s="224" t="s">
        <v>102</v>
      </c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  <c r="BF4" s="225"/>
      <c r="BG4" s="225"/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DJ4" s="225"/>
      <c r="DK4" s="225"/>
      <c r="DL4" s="225"/>
      <c r="DM4" s="225"/>
      <c r="DN4" s="225"/>
      <c r="DO4" s="225"/>
      <c r="DP4" s="225"/>
      <c r="DQ4" s="226"/>
    </row>
    <row r="5" spans="1:122" s="63" customFormat="1" ht="15.75" customHeight="1" x14ac:dyDescent="0.3">
      <c r="B5" s="216"/>
      <c r="C5" s="219"/>
      <c r="D5" s="221"/>
      <c r="E5" s="222"/>
      <c r="F5" s="222"/>
      <c r="G5" s="222"/>
      <c r="H5" s="222"/>
      <c r="I5" s="223"/>
      <c r="J5" s="198" t="s">
        <v>103</v>
      </c>
      <c r="K5" s="199"/>
      <c r="L5" s="199"/>
      <c r="M5" s="200"/>
      <c r="N5" s="204" t="s">
        <v>104</v>
      </c>
      <c r="O5" s="205"/>
      <c r="P5" s="205"/>
      <c r="Q5" s="205"/>
      <c r="R5" s="205"/>
      <c r="S5" s="205"/>
      <c r="T5" s="205"/>
      <c r="U5" s="206"/>
      <c r="V5" s="198" t="s">
        <v>105</v>
      </c>
      <c r="W5" s="199"/>
      <c r="X5" s="199"/>
      <c r="Y5" s="200"/>
      <c r="Z5" s="198" t="s">
        <v>106</v>
      </c>
      <c r="AA5" s="199"/>
      <c r="AB5" s="199"/>
      <c r="AC5" s="200"/>
      <c r="AD5" s="198" t="s">
        <v>107</v>
      </c>
      <c r="AE5" s="199"/>
      <c r="AF5" s="199"/>
      <c r="AG5" s="200"/>
      <c r="AH5" s="210" t="s">
        <v>102</v>
      </c>
      <c r="AI5" s="211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6"/>
      <c r="AX5" s="198" t="s">
        <v>108</v>
      </c>
      <c r="AY5" s="199"/>
      <c r="AZ5" s="199"/>
      <c r="BA5" s="200"/>
      <c r="BB5" s="67" t="s">
        <v>55</v>
      </c>
      <c r="BC5" s="67"/>
      <c r="BD5" s="67"/>
      <c r="BE5" s="67"/>
      <c r="BF5" s="67"/>
      <c r="BG5" s="67"/>
      <c r="BH5" s="67"/>
      <c r="BI5" s="67"/>
      <c r="BJ5" s="198" t="s">
        <v>109</v>
      </c>
      <c r="BK5" s="199"/>
      <c r="BL5" s="199"/>
      <c r="BM5" s="200"/>
      <c r="BN5" s="68" t="s">
        <v>110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211"/>
      <c r="CC5" s="211"/>
      <c r="CD5" s="211"/>
      <c r="CE5" s="211"/>
      <c r="CF5" s="211"/>
      <c r="CG5" s="227"/>
      <c r="CH5" s="198" t="s">
        <v>111</v>
      </c>
      <c r="CI5" s="199"/>
      <c r="CJ5" s="199"/>
      <c r="CK5" s="200"/>
      <c r="CL5" s="198" t="s">
        <v>112</v>
      </c>
      <c r="CM5" s="199"/>
      <c r="CN5" s="199"/>
      <c r="CO5" s="200"/>
      <c r="CP5" s="64" t="s">
        <v>110</v>
      </c>
      <c r="CQ5" s="64"/>
      <c r="CR5" s="64"/>
      <c r="CS5" s="64"/>
      <c r="CT5" s="64"/>
      <c r="CU5" s="64"/>
      <c r="CV5" s="64"/>
      <c r="CW5" s="64"/>
      <c r="CX5" s="198" t="s">
        <v>113</v>
      </c>
      <c r="CY5" s="199"/>
      <c r="CZ5" s="199"/>
      <c r="DA5" s="200"/>
      <c r="DB5" s="69" t="s">
        <v>110</v>
      </c>
      <c r="DC5" s="69"/>
      <c r="DD5" s="69"/>
      <c r="DE5" s="69"/>
      <c r="DF5" s="198" t="s">
        <v>114</v>
      </c>
      <c r="DG5" s="199"/>
      <c r="DH5" s="199"/>
      <c r="DI5" s="200"/>
      <c r="DJ5" s="198" t="s">
        <v>115</v>
      </c>
      <c r="DK5" s="199"/>
      <c r="DL5" s="199"/>
      <c r="DM5" s="199"/>
      <c r="DN5" s="199"/>
      <c r="DO5" s="200"/>
      <c r="DP5" s="186" t="s">
        <v>116</v>
      </c>
      <c r="DQ5" s="187"/>
    </row>
    <row r="6" spans="1:122" s="63" customFormat="1" ht="80.25" customHeight="1" x14ac:dyDescent="0.3">
      <c r="B6" s="216"/>
      <c r="C6" s="219"/>
      <c r="D6" s="201"/>
      <c r="E6" s="202"/>
      <c r="F6" s="202"/>
      <c r="G6" s="202"/>
      <c r="H6" s="202"/>
      <c r="I6" s="203"/>
      <c r="J6" s="201"/>
      <c r="K6" s="202"/>
      <c r="L6" s="202"/>
      <c r="M6" s="203"/>
      <c r="N6" s="207" t="s">
        <v>117</v>
      </c>
      <c r="O6" s="208"/>
      <c r="P6" s="208"/>
      <c r="Q6" s="209"/>
      <c r="R6" s="207" t="s">
        <v>118</v>
      </c>
      <c r="S6" s="208"/>
      <c r="T6" s="208"/>
      <c r="U6" s="209"/>
      <c r="V6" s="201"/>
      <c r="W6" s="202"/>
      <c r="X6" s="202"/>
      <c r="Y6" s="203"/>
      <c r="Z6" s="201"/>
      <c r="AA6" s="202"/>
      <c r="AB6" s="202"/>
      <c r="AC6" s="203"/>
      <c r="AD6" s="201"/>
      <c r="AE6" s="202"/>
      <c r="AF6" s="202"/>
      <c r="AG6" s="203"/>
      <c r="AH6" s="207" t="s">
        <v>119</v>
      </c>
      <c r="AI6" s="208"/>
      <c r="AJ6" s="208"/>
      <c r="AK6" s="209"/>
      <c r="AL6" s="207" t="s">
        <v>120</v>
      </c>
      <c r="AM6" s="208"/>
      <c r="AN6" s="208"/>
      <c r="AO6" s="209"/>
      <c r="AP6" s="207" t="s">
        <v>121</v>
      </c>
      <c r="AQ6" s="208"/>
      <c r="AR6" s="208"/>
      <c r="AS6" s="209"/>
      <c r="AT6" s="207" t="s">
        <v>122</v>
      </c>
      <c r="AU6" s="208"/>
      <c r="AV6" s="208"/>
      <c r="AW6" s="209"/>
      <c r="AX6" s="201"/>
      <c r="AY6" s="202"/>
      <c r="AZ6" s="202"/>
      <c r="BA6" s="203"/>
      <c r="BB6" s="207" t="s">
        <v>123</v>
      </c>
      <c r="BC6" s="208"/>
      <c r="BD6" s="208"/>
      <c r="BE6" s="209"/>
      <c r="BF6" s="207" t="s">
        <v>124</v>
      </c>
      <c r="BG6" s="208"/>
      <c r="BH6" s="208"/>
      <c r="BI6" s="209"/>
      <c r="BJ6" s="201"/>
      <c r="BK6" s="202"/>
      <c r="BL6" s="202"/>
      <c r="BM6" s="203"/>
      <c r="BN6" s="207" t="s">
        <v>125</v>
      </c>
      <c r="BO6" s="208"/>
      <c r="BP6" s="208"/>
      <c r="BQ6" s="209"/>
      <c r="BR6" s="207" t="s">
        <v>126</v>
      </c>
      <c r="BS6" s="208"/>
      <c r="BT6" s="208"/>
      <c r="BU6" s="209"/>
      <c r="BV6" s="207" t="s">
        <v>127</v>
      </c>
      <c r="BW6" s="208"/>
      <c r="BX6" s="208"/>
      <c r="BY6" s="209"/>
      <c r="BZ6" s="207" t="s">
        <v>128</v>
      </c>
      <c r="CA6" s="208"/>
      <c r="CB6" s="208"/>
      <c r="CC6" s="209"/>
      <c r="CD6" s="207" t="s">
        <v>129</v>
      </c>
      <c r="CE6" s="208"/>
      <c r="CF6" s="208"/>
      <c r="CG6" s="209"/>
      <c r="CH6" s="201"/>
      <c r="CI6" s="202"/>
      <c r="CJ6" s="202"/>
      <c r="CK6" s="203"/>
      <c r="CL6" s="201"/>
      <c r="CM6" s="202"/>
      <c r="CN6" s="202"/>
      <c r="CO6" s="203"/>
      <c r="CP6" s="207" t="s">
        <v>130</v>
      </c>
      <c r="CQ6" s="208"/>
      <c r="CR6" s="208"/>
      <c r="CS6" s="209"/>
      <c r="CT6" s="207" t="s">
        <v>131</v>
      </c>
      <c r="CU6" s="208"/>
      <c r="CV6" s="208"/>
      <c r="CW6" s="209"/>
      <c r="CX6" s="201"/>
      <c r="CY6" s="202"/>
      <c r="CZ6" s="202"/>
      <c r="DA6" s="203"/>
      <c r="DB6" s="207" t="s">
        <v>132</v>
      </c>
      <c r="DC6" s="208"/>
      <c r="DD6" s="208"/>
      <c r="DE6" s="209"/>
      <c r="DF6" s="201"/>
      <c r="DG6" s="202"/>
      <c r="DH6" s="202"/>
      <c r="DI6" s="203"/>
      <c r="DJ6" s="201"/>
      <c r="DK6" s="202"/>
      <c r="DL6" s="202"/>
      <c r="DM6" s="202"/>
      <c r="DN6" s="202"/>
      <c r="DO6" s="203"/>
      <c r="DP6" s="188"/>
      <c r="DQ6" s="189"/>
      <c r="DR6" s="70"/>
    </row>
    <row r="7" spans="1:122" s="63" customFormat="1" ht="72.75" customHeight="1" x14ac:dyDescent="0.3">
      <c r="B7" s="216"/>
      <c r="C7" s="219"/>
      <c r="D7" s="228" t="s">
        <v>133</v>
      </c>
      <c r="E7" s="229"/>
      <c r="F7" s="230" t="s">
        <v>63</v>
      </c>
      <c r="G7" s="231"/>
      <c r="H7" s="230" t="s">
        <v>64</v>
      </c>
      <c r="I7" s="231"/>
      <c r="J7" s="230" t="s">
        <v>63</v>
      </c>
      <c r="K7" s="231"/>
      <c r="L7" s="230" t="s">
        <v>64</v>
      </c>
      <c r="M7" s="231"/>
      <c r="N7" s="230" t="s">
        <v>63</v>
      </c>
      <c r="O7" s="231"/>
      <c r="P7" s="230" t="s">
        <v>64</v>
      </c>
      <c r="Q7" s="231"/>
      <c r="R7" s="230" t="s">
        <v>63</v>
      </c>
      <c r="S7" s="231"/>
      <c r="T7" s="230" t="s">
        <v>64</v>
      </c>
      <c r="U7" s="231"/>
      <c r="V7" s="230" t="s">
        <v>63</v>
      </c>
      <c r="W7" s="231"/>
      <c r="X7" s="230" t="s">
        <v>64</v>
      </c>
      <c r="Y7" s="231"/>
      <c r="Z7" s="230" t="s">
        <v>63</v>
      </c>
      <c r="AA7" s="231"/>
      <c r="AB7" s="230" t="s">
        <v>64</v>
      </c>
      <c r="AC7" s="231"/>
      <c r="AD7" s="230" t="s">
        <v>63</v>
      </c>
      <c r="AE7" s="231"/>
      <c r="AF7" s="230" t="s">
        <v>64</v>
      </c>
      <c r="AG7" s="231"/>
      <c r="AH7" s="230" t="s">
        <v>63</v>
      </c>
      <c r="AI7" s="231"/>
      <c r="AJ7" s="230" t="s">
        <v>64</v>
      </c>
      <c r="AK7" s="231"/>
      <c r="AL7" s="230" t="s">
        <v>63</v>
      </c>
      <c r="AM7" s="231"/>
      <c r="AN7" s="230" t="s">
        <v>64</v>
      </c>
      <c r="AO7" s="231"/>
      <c r="AP7" s="230" t="s">
        <v>63</v>
      </c>
      <c r="AQ7" s="231"/>
      <c r="AR7" s="230" t="s">
        <v>64</v>
      </c>
      <c r="AS7" s="231"/>
      <c r="AT7" s="230" t="s">
        <v>63</v>
      </c>
      <c r="AU7" s="231"/>
      <c r="AV7" s="230" t="s">
        <v>64</v>
      </c>
      <c r="AW7" s="231"/>
      <c r="AX7" s="230" t="s">
        <v>63</v>
      </c>
      <c r="AY7" s="231"/>
      <c r="AZ7" s="230" t="s">
        <v>64</v>
      </c>
      <c r="BA7" s="231"/>
      <c r="BB7" s="230" t="s">
        <v>63</v>
      </c>
      <c r="BC7" s="231"/>
      <c r="BD7" s="230" t="s">
        <v>64</v>
      </c>
      <c r="BE7" s="231"/>
      <c r="BF7" s="230" t="s">
        <v>63</v>
      </c>
      <c r="BG7" s="231"/>
      <c r="BH7" s="230" t="s">
        <v>64</v>
      </c>
      <c r="BI7" s="231"/>
      <c r="BJ7" s="230" t="s">
        <v>63</v>
      </c>
      <c r="BK7" s="231"/>
      <c r="BL7" s="230" t="s">
        <v>64</v>
      </c>
      <c r="BM7" s="231"/>
      <c r="BN7" s="230" t="s">
        <v>63</v>
      </c>
      <c r="BO7" s="231"/>
      <c r="BP7" s="230" t="s">
        <v>64</v>
      </c>
      <c r="BQ7" s="231"/>
      <c r="BR7" s="230" t="s">
        <v>63</v>
      </c>
      <c r="BS7" s="231"/>
      <c r="BT7" s="230" t="s">
        <v>64</v>
      </c>
      <c r="BU7" s="231"/>
      <c r="BV7" s="230" t="s">
        <v>63</v>
      </c>
      <c r="BW7" s="231"/>
      <c r="BX7" s="230" t="s">
        <v>64</v>
      </c>
      <c r="BY7" s="231"/>
      <c r="BZ7" s="230" t="s">
        <v>63</v>
      </c>
      <c r="CA7" s="231"/>
      <c r="CB7" s="230" t="s">
        <v>64</v>
      </c>
      <c r="CC7" s="231"/>
      <c r="CD7" s="230" t="s">
        <v>63</v>
      </c>
      <c r="CE7" s="231"/>
      <c r="CF7" s="230" t="s">
        <v>64</v>
      </c>
      <c r="CG7" s="231"/>
      <c r="CH7" s="230" t="s">
        <v>63</v>
      </c>
      <c r="CI7" s="231"/>
      <c r="CJ7" s="230" t="s">
        <v>64</v>
      </c>
      <c r="CK7" s="231"/>
      <c r="CL7" s="230" t="s">
        <v>63</v>
      </c>
      <c r="CM7" s="231"/>
      <c r="CN7" s="230" t="s">
        <v>64</v>
      </c>
      <c r="CO7" s="231"/>
      <c r="CP7" s="230" t="s">
        <v>63</v>
      </c>
      <c r="CQ7" s="231"/>
      <c r="CR7" s="230" t="s">
        <v>64</v>
      </c>
      <c r="CS7" s="231"/>
      <c r="CT7" s="230" t="s">
        <v>63</v>
      </c>
      <c r="CU7" s="231"/>
      <c r="CV7" s="230" t="s">
        <v>64</v>
      </c>
      <c r="CW7" s="231"/>
      <c r="CX7" s="230" t="s">
        <v>63</v>
      </c>
      <c r="CY7" s="231"/>
      <c r="CZ7" s="230" t="s">
        <v>64</v>
      </c>
      <c r="DA7" s="231"/>
      <c r="DB7" s="230" t="s">
        <v>63</v>
      </c>
      <c r="DC7" s="231"/>
      <c r="DD7" s="230" t="s">
        <v>64</v>
      </c>
      <c r="DE7" s="231"/>
      <c r="DF7" s="230" t="s">
        <v>63</v>
      </c>
      <c r="DG7" s="231"/>
      <c r="DH7" s="230" t="s">
        <v>64</v>
      </c>
      <c r="DI7" s="231"/>
      <c r="DJ7" s="230" t="s">
        <v>134</v>
      </c>
      <c r="DK7" s="231"/>
      <c r="DL7" s="230" t="s">
        <v>63</v>
      </c>
      <c r="DM7" s="231"/>
      <c r="DN7" s="230" t="s">
        <v>64</v>
      </c>
      <c r="DO7" s="231"/>
      <c r="DP7" s="230" t="s">
        <v>64</v>
      </c>
      <c r="DQ7" s="231"/>
    </row>
    <row r="8" spans="1:122" s="63" customFormat="1" ht="32.25" customHeight="1" x14ac:dyDescent="0.3">
      <c r="B8" s="217"/>
      <c r="C8" s="220"/>
      <c r="D8" s="71" t="s">
        <v>61</v>
      </c>
      <c r="E8" s="72" t="s">
        <v>62</v>
      </c>
      <c r="F8" s="71" t="s">
        <v>61</v>
      </c>
      <c r="G8" s="72" t="s">
        <v>62</v>
      </c>
      <c r="H8" s="71" t="s">
        <v>61</v>
      </c>
      <c r="I8" s="72" t="s">
        <v>62</v>
      </c>
      <c r="J8" s="71" t="s">
        <v>61</v>
      </c>
      <c r="K8" s="72" t="s">
        <v>62</v>
      </c>
      <c r="L8" s="71" t="s">
        <v>61</v>
      </c>
      <c r="M8" s="72" t="s">
        <v>62</v>
      </c>
      <c r="N8" s="71" t="s">
        <v>61</v>
      </c>
      <c r="O8" s="72" t="s">
        <v>62</v>
      </c>
      <c r="P8" s="71" t="s">
        <v>61</v>
      </c>
      <c r="Q8" s="72" t="s">
        <v>62</v>
      </c>
      <c r="R8" s="71" t="s">
        <v>61</v>
      </c>
      <c r="S8" s="72" t="s">
        <v>62</v>
      </c>
      <c r="T8" s="71" t="s">
        <v>61</v>
      </c>
      <c r="U8" s="72" t="s">
        <v>62</v>
      </c>
      <c r="V8" s="71" t="s">
        <v>61</v>
      </c>
      <c r="W8" s="72" t="s">
        <v>62</v>
      </c>
      <c r="X8" s="71" t="s">
        <v>61</v>
      </c>
      <c r="Y8" s="72" t="s">
        <v>62</v>
      </c>
      <c r="Z8" s="71" t="s">
        <v>61</v>
      </c>
      <c r="AA8" s="72" t="s">
        <v>62</v>
      </c>
      <c r="AB8" s="71" t="s">
        <v>61</v>
      </c>
      <c r="AC8" s="72" t="s">
        <v>62</v>
      </c>
      <c r="AD8" s="71" t="s">
        <v>61</v>
      </c>
      <c r="AE8" s="72" t="s">
        <v>62</v>
      </c>
      <c r="AF8" s="71" t="s">
        <v>61</v>
      </c>
      <c r="AG8" s="72" t="s">
        <v>62</v>
      </c>
      <c r="AH8" s="71" t="s">
        <v>61</v>
      </c>
      <c r="AI8" s="72" t="s">
        <v>62</v>
      </c>
      <c r="AJ8" s="71" t="s">
        <v>61</v>
      </c>
      <c r="AK8" s="72" t="s">
        <v>62</v>
      </c>
      <c r="AL8" s="71" t="s">
        <v>61</v>
      </c>
      <c r="AM8" s="72" t="s">
        <v>62</v>
      </c>
      <c r="AN8" s="71" t="s">
        <v>61</v>
      </c>
      <c r="AO8" s="72" t="s">
        <v>62</v>
      </c>
      <c r="AP8" s="71" t="s">
        <v>61</v>
      </c>
      <c r="AQ8" s="72" t="s">
        <v>62</v>
      </c>
      <c r="AR8" s="71" t="s">
        <v>61</v>
      </c>
      <c r="AS8" s="72" t="s">
        <v>62</v>
      </c>
      <c r="AT8" s="71" t="s">
        <v>61</v>
      </c>
      <c r="AU8" s="72" t="s">
        <v>62</v>
      </c>
      <c r="AV8" s="71" t="s">
        <v>61</v>
      </c>
      <c r="AW8" s="72" t="s">
        <v>62</v>
      </c>
      <c r="AX8" s="71" t="s">
        <v>61</v>
      </c>
      <c r="AY8" s="72" t="s">
        <v>62</v>
      </c>
      <c r="AZ8" s="71" t="s">
        <v>61</v>
      </c>
      <c r="BA8" s="72" t="s">
        <v>62</v>
      </c>
      <c r="BB8" s="71" t="s">
        <v>61</v>
      </c>
      <c r="BC8" s="72" t="s">
        <v>62</v>
      </c>
      <c r="BD8" s="71" t="s">
        <v>61</v>
      </c>
      <c r="BE8" s="72" t="s">
        <v>62</v>
      </c>
      <c r="BF8" s="71" t="s">
        <v>61</v>
      </c>
      <c r="BG8" s="72" t="s">
        <v>62</v>
      </c>
      <c r="BH8" s="71" t="s">
        <v>61</v>
      </c>
      <c r="BI8" s="72" t="s">
        <v>62</v>
      </c>
      <c r="BJ8" s="71" t="s">
        <v>61</v>
      </c>
      <c r="BK8" s="72" t="s">
        <v>62</v>
      </c>
      <c r="BL8" s="71" t="s">
        <v>61</v>
      </c>
      <c r="BM8" s="72" t="s">
        <v>62</v>
      </c>
      <c r="BN8" s="71" t="s">
        <v>61</v>
      </c>
      <c r="BO8" s="72" t="s">
        <v>62</v>
      </c>
      <c r="BP8" s="71" t="s">
        <v>61</v>
      </c>
      <c r="BQ8" s="72" t="s">
        <v>62</v>
      </c>
      <c r="BR8" s="71" t="s">
        <v>61</v>
      </c>
      <c r="BS8" s="72" t="s">
        <v>62</v>
      </c>
      <c r="BT8" s="71" t="s">
        <v>61</v>
      </c>
      <c r="BU8" s="72" t="s">
        <v>62</v>
      </c>
      <c r="BV8" s="71" t="s">
        <v>61</v>
      </c>
      <c r="BW8" s="72" t="s">
        <v>62</v>
      </c>
      <c r="BX8" s="71" t="s">
        <v>61</v>
      </c>
      <c r="BY8" s="72" t="s">
        <v>62</v>
      </c>
      <c r="BZ8" s="71" t="s">
        <v>61</v>
      </c>
      <c r="CA8" s="72" t="s">
        <v>62</v>
      </c>
      <c r="CB8" s="71" t="s">
        <v>61</v>
      </c>
      <c r="CC8" s="72" t="s">
        <v>62</v>
      </c>
      <c r="CD8" s="71" t="s">
        <v>61</v>
      </c>
      <c r="CE8" s="72" t="s">
        <v>62</v>
      </c>
      <c r="CF8" s="71" t="s">
        <v>61</v>
      </c>
      <c r="CG8" s="72" t="s">
        <v>62</v>
      </c>
      <c r="CH8" s="71" t="s">
        <v>61</v>
      </c>
      <c r="CI8" s="72" t="s">
        <v>62</v>
      </c>
      <c r="CJ8" s="71" t="s">
        <v>61</v>
      </c>
      <c r="CK8" s="72" t="s">
        <v>62</v>
      </c>
      <c r="CL8" s="71" t="s">
        <v>61</v>
      </c>
      <c r="CM8" s="72" t="s">
        <v>62</v>
      </c>
      <c r="CN8" s="71" t="s">
        <v>61</v>
      </c>
      <c r="CO8" s="72" t="s">
        <v>62</v>
      </c>
      <c r="CP8" s="71" t="s">
        <v>61</v>
      </c>
      <c r="CQ8" s="72" t="s">
        <v>62</v>
      </c>
      <c r="CR8" s="71" t="s">
        <v>61</v>
      </c>
      <c r="CS8" s="72" t="s">
        <v>62</v>
      </c>
      <c r="CT8" s="71" t="s">
        <v>61</v>
      </c>
      <c r="CU8" s="72" t="s">
        <v>62</v>
      </c>
      <c r="CV8" s="71" t="s">
        <v>61</v>
      </c>
      <c r="CW8" s="72" t="s">
        <v>62</v>
      </c>
      <c r="CX8" s="71" t="s">
        <v>61</v>
      </c>
      <c r="CY8" s="72" t="s">
        <v>62</v>
      </c>
      <c r="CZ8" s="71" t="s">
        <v>61</v>
      </c>
      <c r="DA8" s="72" t="s">
        <v>62</v>
      </c>
      <c r="DB8" s="71" t="s">
        <v>61</v>
      </c>
      <c r="DC8" s="72" t="s">
        <v>62</v>
      </c>
      <c r="DD8" s="71" t="s">
        <v>61</v>
      </c>
      <c r="DE8" s="72" t="s">
        <v>62</v>
      </c>
      <c r="DF8" s="71" t="s">
        <v>61</v>
      </c>
      <c r="DG8" s="72" t="s">
        <v>62</v>
      </c>
      <c r="DH8" s="71" t="s">
        <v>61</v>
      </c>
      <c r="DI8" s="72" t="s">
        <v>62</v>
      </c>
      <c r="DJ8" s="71" t="s">
        <v>61</v>
      </c>
      <c r="DK8" s="72" t="s">
        <v>62</v>
      </c>
      <c r="DL8" s="71" t="s">
        <v>61</v>
      </c>
      <c r="DM8" s="72" t="s">
        <v>62</v>
      </c>
      <c r="DN8" s="71" t="s">
        <v>61</v>
      </c>
      <c r="DO8" s="72" t="s">
        <v>62</v>
      </c>
      <c r="DP8" s="71" t="s">
        <v>61</v>
      </c>
      <c r="DQ8" s="72" t="s">
        <v>62</v>
      </c>
    </row>
    <row r="9" spans="1:122" s="63" customFormat="1" ht="15" customHeight="1" x14ac:dyDescent="0.3">
      <c r="B9" s="73"/>
      <c r="C9" s="56">
        <v>1</v>
      </c>
      <c r="D9" s="56">
        <f>C9+1</f>
        <v>2</v>
      </c>
      <c r="E9" s="56">
        <f t="shared" ref="E9:BP9" si="0">D9+1</f>
        <v>3</v>
      </c>
      <c r="F9" s="56">
        <f t="shared" si="0"/>
        <v>4</v>
      </c>
      <c r="G9" s="56">
        <f t="shared" si="0"/>
        <v>5</v>
      </c>
      <c r="H9" s="56">
        <f t="shared" si="0"/>
        <v>6</v>
      </c>
      <c r="I9" s="56">
        <f t="shared" si="0"/>
        <v>7</v>
      </c>
      <c r="J9" s="56">
        <f t="shared" si="0"/>
        <v>8</v>
      </c>
      <c r="K9" s="56">
        <f t="shared" si="0"/>
        <v>9</v>
      </c>
      <c r="L9" s="56">
        <f t="shared" si="0"/>
        <v>10</v>
      </c>
      <c r="M9" s="56">
        <f t="shared" si="0"/>
        <v>11</v>
      </c>
      <c r="N9" s="56">
        <f t="shared" si="0"/>
        <v>12</v>
      </c>
      <c r="O9" s="56">
        <f t="shared" si="0"/>
        <v>13</v>
      </c>
      <c r="P9" s="56">
        <f t="shared" si="0"/>
        <v>14</v>
      </c>
      <c r="Q9" s="56">
        <f t="shared" si="0"/>
        <v>15</v>
      </c>
      <c r="R9" s="56">
        <f t="shared" si="0"/>
        <v>16</v>
      </c>
      <c r="S9" s="56">
        <f t="shared" si="0"/>
        <v>17</v>
      </c>
      <c r="T9" s="56">
        <f t="shared" si="0"/>
        <v>18</v>
      </c>
      <c r="U9" s="56">
        <f t="shared" si="0"/>
        <v>19</v>
      </c>
      <c r="V9" s="56">
        <f t="shared" si="0"/>
        <v>20</v>
      </c>
      <c r="W9" s="56">
        <f t="shared" si="0"/>
        <v>21</v>
      </c>
      <c r="X9" s="56">
        <f t="shared" si="0"/>
        <v>22</v>
      </c>
      <c r="Y9" s="56">
        <f t="shared" si="0"/>
        <v>23</v>
      </c>
      <c r="Z9" s="56">
        <f t="shared" si="0"/>
        <v>24</v>
      </c>
      <c r="AA9" s="56">
        <f t="shared" si="0"/>
        <v>25</v>
      </c>
      <c r="AB9" s="56">
        <f t="shared" si="0"/>
        <v>26</v>
      </c>
      <c r="AC9" s="56">
        <f t="shared" si="0"/>
        <v>27</v>
      </c>
      <c r="AD9" s="56">
        <f t="shared" si="0"/>
        <v>28</v>
      </c>
      <c r="AE9" s="56">
        <f t="shared" si="0"/>
        <v>29</v>
      </c>
      <c r="AF9" s="56">
        <f t="shared" si="0"/>
        <v>30</v>
      </c>
      <c r="AG9" s="56">
        <f t="shared" si="0"/>
        <v>31</v>
      </c>
      <c r="AH9" s="56">
        <f t="shared" si="0"/>
        <v>32</v>
      </c>
      <c r="AI9" s="56">
        <f t="shared" si="0"/>
        <v>33</v>
      </c>
      <c r="AJ9" s="56">
        <f t="shared" si="0"/>
        <v>34</v>
      </c>
      <c r="AK9" s="56">
        <f t="shared" si="0"/>
        <v>35</v>
      </c>
      <c r="AL9" s="56">
        <f t="shared" si="0"/>
        <v>36</v>
      </c>
      <c r="AM9" s="56">
        <f t="shared" si="0"/>
        <v>37</v>
      </c>
      <c r="AN9" s="56">
        <f t="shared" si="0"/>
        <v>38</v>
      </c>
      <c r="AO9" s="56">
        <f t="shared" si="0"/>
        <v>39</v>
      </c>
      <c r="AP9" s="56">
        <f t="shared" si="0"/>
        <v>40</v>
      </c>
      <c r="AQ9" s="56">
        <f t="shared" si="0"/>
        <v>41</v>
      </c>
      <c r="AR9" s="56">
        <f t="shared" si="0"/>
        <v>42</v>
      </c>
      <c r="AS9" s="56">
        <f t="shared" si="0"/>
        <v>43</v>
      </c>
      <c r="AT9" s="56">
        <f t="shared" si="0"/>
        <v>44</v>
      </c>
      <c r="AU9" s="56">
        <f t="shared" si="0"/>
        <v>45</v>
      </c>
      <c r="AV9" s="56">
        <f t="shared" si="0"/>
        <v>46</v>
      </c>
      <c r="AW9" s="56">
        <f t="shared" si="0"/>
        <v>47</v>
      </c>
      <c r="AX9" s="56">
        <f t="shared" si="0"/>
        <v>48</v>
      </c>
      <c r="AY9" s="56">
        <f t="shared" si="0"/>
        <v>49</v>
      </c>
      <c r="AZ9" s="56">
        <f t="shared" si="0"/>
        <v>50</v>
      </c>
      <c r="BA9" s="56">
        <f t="shared" si="0"/>
        <v>51</v>
      </c>
      <c r="BB9" s="56">
        <f t="shared" si="0"/>
        <v>52</v>
      </c>
      <c r="BC9" s="56">
        <f t="shared" si="0"/>
        <v>53</v>
      </c>
      <c r="BD9" s="56">
        <f t="shared" si="0"/>
        <v>54</v>
      </c>
      <c r="BE9" s="56">
        <f t="shared" si="0"/>
        <v>55</v>
      </c>
      <c r="BF9" s="56">
        <f t="shared" si="0"/>
        <v>56</v>
      </c>
      <c r="BG9" s="56">
        <f t="shared" si="0"/>
        <v>57</v>
      </c>
      <c r="BH9" s="56">
        <f t="shared" si="0"/>
        <v>58</v>
      </c>
      <c r="BI9" s="56">
        <f t="shared" si="0"/>
        <v>59</v>
      </c>
      <c r="BJ9" s="56">
        <f t="shared" si="0"/>
        <v>60</v>
      </c>
      <c r="BK9" s="56">
        <f t="shared" si="0"/>
        <v>61</v>
      </c>
      <c r="BL9" s="56">
        <f t="shared" si="0"/>
        <v>62</v>
      </c>
      <c r="BM9" s="56">
        <f t="shared" si="0"/>
        <v>63</v>
      </c>
      <c r="BN9" s="56">
        <f t="shared" si="0"/>
        <v>64</v>
      </c>
      <c r="BO9" s="56">
        <f t="shared" si="0"/>
        <v>65</v>
      </c>
      <c r="BP9" s="56">
        <f t="shared" si="0"/>
        <v>66</v>
      </c>
      <c r="BQ9" s="56">
        <f t="shared" ref="BQ9:DQ9" si="1">BP9+1</f>
        <v>67</v>
      </c>
      <c r="BR9" s="56">
        <f t="shared" si="1"/>
        <v>68</v>
      </c>
      <c r="BS9" s="56">
        <f t="shared" si="1"/>
        <v>69</v>
      </c>
      <c r="BT9" s="56">
        <f t="shared" si="1"/>
        <v>70</v>
      </c>
      <c r="BU9" s="56">
        <f t="shared" si="1"/>
        <v>71</v>
      </c>
      <c r="BV9" s="56">
        <f t="shared" si="1"/>
        <v>72</v>
      </c>
      <c r="BW9" s="56">
        <f t="shared" si="1"/>
        <v>73</v>
      </c>
      <c r="BX9" s="56">
        <f t="shared" si="1"/>
        <v>74</v>
      </c>
      <c r="BY9" s="56">
        <f t="shared" si="1"/>
        <v>75</v>
      </c>
      <c r="BZ9" s="56">
        <f t="shared" si="1"/>
        <v>76</v>
      </c>
      <c r="CA9" s="56">
        <f t="shared" si="1"/>
        <v>77</v>
      </c>
      <c r="CB9" s="56">
        <f t="shared" si="1"/>
        <v>78</v>
      </c>
      <c r="CC9" s="56">
        <f t="shared" si="1"/>
        <v>79</v>
      </c>
      <c r="CD9" s="56">
        <f t="shared" si="1"/>
        <v>80</v>
      </c>
      <c r="CE9" s="56">
        <f t="shared" si="1"/>
        <v>81</v>
      </c>
      <c r="CF9" s="56">
        <f t="shared" si="1"/>
        <v>82</v>
      </c>
      <c r="CG9" s="56">
        <f t="shared" si="1"/>
        <v>83</v>
      </c>
      <c r="CH9" s="56">
        <f t="shared" si="1"/>
        <v>84</v>
      </c>
      <c r="CI9" s="56">
        <f t="shared" si="1"/>
        <v>85</v>
      </c>
      <c r="CJ9" s="56">
        <f t="shared" si="1"/>
        <v>86</v>
      </c>
      <c r="CK9" s="56">
        <f t="shared" si="1"/>
        <v>87</v>
      </c>
      <c r="CL9" s="56">
        <f t="shared" si="1"/>
        <v>88</v>
      </c>
      <c r="CM9" s="56">
        <f t="shared" si="1"/>
        <v>89</v>
      </c>
      <c r="CN9" s="56">
        <f t="shared" si="1"/>
        <v>90</v>
      </c>
      <c r="CO9" s="56">
        <f t="shared" si="1"/>
        <v>91</v>
      </c>
      <c r="CP9" s="56">
        <f t="shared" si="1"/>
        <v>92</v>
      </c>
      <c r="CQ9" s="56">
        <f t="shared" si="1"/>
        <v>93</v>
      </c>
      <c r="CR9" s="56">
        <f t="shared" si="1"/>
        <v>94</v>
      </c>
      <c r="CS9" s="56">
        <f t="shared" si="1"/>
        <v>95</v>
      </c>
      <c r="CT9" s="56">
        <f t="shared" si="1"/>
        <v>96</v>
      </c>
      <c r="CU9" s="56">
        <f t="shared" si="1"/>
        <v>97</v>
      </c>
      <c r="CV9" s="56">
        <f t="shared" si="1"/>
        <v>98</v>
      </c>
      <c r="CW9" s="56">
        <f t="shared" si="1"/>
        <v>99</v>
      </c>
      <c r="CX9" s="56">
        <f t="shared" si="1"/>
        <v>100</v>
      </c>
      <c r="CY9" s="56">
        <f t="shared" si="1"/>
        <v>101</v>
      </c>
      <c r="CZ9" s="56">
        <f t="shared" si="1"/>
        <v>102</v>
      </c>
      <c r="DA9" s="56">
        <f t="shared" si="1"/>
        <v>103</v>
      </c>
      <c r="DB9" s="56">
        <f t="shared" si="1"/>
        <v>104</v>
      </c>
      <c r="DC9" s="56">
        <f t="shared" si="1"/>
        <v>105</v>
      </c>
      <c r="DD9" s="56">
        <f t="shared" si="1"/>
        <v>106</v>
      </c>
      <c r="DE9" s="56">
        <f t="shared" si="1"/>
        <v>107</v>
      </c>
      <c r="DF9" s="56">
        <f t="shared" si="1"/>
        <v>108</v>
      </c>
      <c r="DG9" s="56">
        <f t="shared" si="1"/>
        <v>109</v>
      </c>
      <c r="DH9" s="56">
        <f t="shared" si="1"/>
        <v>110</v>
      </c>
      <c r="DI9" s="56">
        <f t="shared" si="1"/>
        <v>111</v>
      </c>
      <c r="DJ9" s="56">
        <f t="shared" si="1"/>
        <v>112</v>
      </c>
      <c r="DK9" s="56">
        <f t="shared" si="1"/>
        <v>113</v>
      </c>
      <c r="DL9" s="56">
        <f t="shared" si="1"/>
        <v>114</v>
      </c>
      <c r="DM9" s="56">
        <f t="shared" si="1"/>
        <v>115</v>
      </c>
      <c r="DN9" s="56">
        <f t="shared" si="1"/>
        <v>116</v>
      </c>
      <c r="DO9" s="56">
        <f t="shared" si="1"/>
        <v>117</v>
      </c>
      <c r="DP9" s="56">
        <f t="shared" si="1"/>
        <v>118</v>
      </c>
      <c r="DQ9" s="56">
        <f t="shared" si="1"/>
        <v>119</v>
      </c>
    </row>
    <row r="10" spans="1:122" s="74" customFormat="1" ht="21" customHeight="1" x14ac:dyDescent="0.25">
      <c r="B10" s="75">
        <v>1</v>
      </c>
      <c r="C10" s="54" t="s">
        <v>93</v>
      </c>
      <c r="D10" s="76">
        <f>F10+H10-DP10</f>
        <v>5621244.6344999997</v>
      </c>
      <c r="E10" s="76">
        <f>G10+I10-DQ10</f>
        <v>-18776.663300000015</v>
      </c>
      <c r="F10" s="76">
        <f t="shared" ref="F10:I17" si="2">J10+V10+Z10+AD10+AX10+BJ10+CH10+CL10+CX10+DF10+DL10</f>
        <v>3310693.3257999998</v>
      </c>
      <c r="G10" s="76">
        <f t="shared" si="2"/>
        <v>578105.32869999995</v>
      </c>
      <c r="H10" s="76">
        <f t="shared" si="2"/>
        <v>2310551.3086999999</v>
      </c>
      <c r="I10" s="76">
        <f t="shared" si="2"/>
        <v>-596881.99199999997</v>
      </c>
      <c r="J10" s="76">
        <v>1082498</v>
      </c>
      <c r="K10" s="76">
        <v>178502.3737</v>
      </c>
      <c r="L10" s="76">
        <v>612300</v>
      </c>
      <c r="M10" s="76">
        <v>8710</v>
      </c>
      <c r="N10" s="76">
        <v>1053500</v>
      </c>
      <c r="O10" s="76">
        <v>174680.05869999999</v>
      </c>
      <c r="P10" s="76">
        <v>300000</v>
      </c>
      <c r="Q10" s="76">
        <v>3360</v>
      </c>
      <c r="R10" s="76">
        <v>17000</v>
      </c>
      <c r="S10" s="76">
        <v>1617.5</v>
      </c>
      <c r="T10" s="76">
        <v>312300</v>
      </c>
      <c r="U10" s="76">
        <v>5350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9355.3258000000005</v>
      </c>
      <c r="AE10" s="76">
        <v>0</v>
      </c>
      <c r="AF10" s="76">
        <v>288652.50870000001</v>
      </c>
      <c r="AG10" s="76">
        <v>-664874.11199999996</v>
      </c>
      <c r="AH10" s="76">
        <v>8355.3258000000005</v>
      </c>
      <c r="AI10" s="76">
        <v>0</v>
      </c>
      <c r="AJ10" s="76">
        <v>192000</v>
      </c>
      <c r="AK10" s="76">
        <v>6483</v>
      </c>
      <c r="AL10" s="76">
        <v>0</v>
      </c>
      <c r="AM10" s="76">
        <v>0</v>
      </c>
      <c r="AN10" s="76">
        <v>69200</v>
      </c>
      <c r="AO10" s="76">
        <v>3000</v>
      </c>
      <c r="AP10" s="76">
        <v>1000</v>
      </c>
      <c r="AQ10" s="76">
        <v>0</v>
      </c>
      <c r="AR10" s="76">
        <v>835300</v>
      </c>
      <c r="AS10" s="76">
        <v>14050</v>
      </c>
      <c r="AT10" s="76">
        <v>0</v>
      </c>
      <c r="AU10" s="76">
        <v>0</v>
      </c>
      <c r="AV10" s="76">
        <v>-807847.49129999999</v>
      </c>
      <c r="AW10" s="76">
        <v>-688407.11199999996</v>
      </c>
      <c r="AX10" s="76">
        <v>370000</v>
      </c>
      <c r="AY10" s="76">
        <v>93787.407000000007</v>
      </c>
      <c r="AZ10" s="76">
        <v>0</v>
      </c>
      <c r="BA10" s="76">
        <v>0</v>
      </c>
      <c r="BB10" s="76">
        <v>370000</v>
      </c>
      <c r="BC10" s="76">
        <v>93787.407000000007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433700</v>
      </c>
      <c r="BK10" s="76">
        <v>73780.418000000005</v>
      </c>
      <c r="BL10" s="76">
        <v>209000</v>
      </c>
      <c r="BM10" s="76">
        <v>51722.12</v>
      </c>
      <c r="BN10" s="76">
        <v>230000</v>
      </c>
      <c r="BO10" s="76">
        <v>39626.726000000002</v>
      </c>
      <c r="BP10" s="76">
        <v>110000</v>
      </c>
      <c r="BQ10" s="76">
        <v>47288.12</v>
      </c>
      <c r="BR10" s="76">
        <v>0</v>
      </c>
      <c r="BS10" s="76">
        <v>0</v>
      </c>
      <c r="BT10" s="76">
        <v>0</v>
      </c>
      <c r="BU10" s="76">
        <v>0</v>
      </c>
      <c r="BV10" s="76">
        <v>203700</v>
      </c>
      <c r="BW10" s="76">
        <v>34153.692000000003</v>
      </c>
      <c r="BX10" s="76">
        <v>94000</v>
      </c>
      <c r="BY10" s="76">
        <v>0</v>
      </c>
      <c r="BZ10" s="76">
        <v>0</v>
      </c>
      <c r="CA10" s="76">
        <v>0</v>
      </c>
      <c r="CB10" s="76">
        <v>5000</v>
      </c>
      <c r="CC10" s="76">
        <v>4434</v>
      </c>
      <c r="CD10" s="76">
        <v>0</v>
      </c>
      <c r="CE10" s="76">
        <v>0</v>
      </c>
      <c r="CF10" s="76">
        <v>0</v>
      </c>
      <c r="CG10" s="76">
        <v>0</v>
      </c>
      <c r="CH10" s="76">
        <v>5000</v>
      </c>
      <c r="CI10" s="76">
        <v>2511</v>
      </c>
      <c r="CJ10" s="76">
        <v>91500</v>
      </c>
      <c r="CK10" s="76">
        <v>0</v>
      </c>
      <c r="CL10" s="76">
        <v>147000</v>
      </c>
      <c r="CM10" s="76">
        <v>15260.39</v>
      </c>
      <c r="CN10" s="76">
        <v>863800</v>
      </c>
      <c r="CO10" s="76">
        <v>0</v>
      </c>
      <c r="CP10" s="76">
        <v>140000</v>
      </c>
      <c r="CQ10" s="76">
        <v>14680.39</v>
      </c>
      <c r="CR10" s="76">
        <v>74000</v>
      </c>
      <c r="CS10" s="76">
        <v>0</v>
      </c>
      <c r="CT10" s="76">
        <v>120000</v>
      </c>
      <c r="CU10" s="76">
        <v>14680.39</v>
      </c>
      <c r="CV10" s="76">
        <v>74000</v>
      </c>
      <c r="CW10" s="76">
        <v>0</v>
      </c>
      <c r="CX10" s="76">
        <v>1010140</v>
      </c>
      <c r="CY10" s="76">
        <v>209263.74</v>
      </c>
      <c r="CZ10" s="76">
        <v>245298.8</v>
      </c>
      <c r="DA10" s="76">
        <v>7560</v>
      </c>
      <c r="DB10" s="76">
        <v>790000</v>
      </c>
      <c r="DC10" s="76">
        <v>172020.65400000001</v>
      </c>
      <c r="DD10" s="76">
        <v>245298.8</v>
      </c>
      <c r="DE10" s="76">
        <v>7560</v>
      </c>
      <c r="DF10" s="76">
        <v>43000</v>
      </c>
      <c r="DG10" s="76">
        <v>5000</v>
      </c>
      <c r="DH10" s="76">
        <v>0</v>
      </c>
      <c r="DI10" s="76">
        <v>0</v>
      </c>
      <c r="DJ10" s="76">
        <f>DL10+DN10-DP10</f>
        <v>210000</v>
      </c>
      <c r="DK10" s="76">
        <f>DM10+DO10-DQ10</f>
        <v>0</v>
      </c>
      <c r="DL10" s="76">
        <v>210000</v>
      </c>
      <c r="DM10" s="76">
        <v>0</v>
      </c>
      <c r="DN10" s="76">
        <v>0</v>
      </c>
      <c r="DO10" s="76">
        <v>0</v>
      </c>
      <c r="DP10" s="76">
        <v>0</v>
      </c>
      <c r="DQ10" s="76">
        <v>0</v>
      </c>
    </row>
    <row r="11" spans="1:122" ht="16.5" customHeight="1" x14ac:dyDescent="0.3">
      <c r="A11" s="77"/>
      <c r="B11" s="75">
        <v>2</v>
      </c>
      <c r="C11" s="54" t="s">
        <v>94</v>
      </c>
      <c r="D11" s="76">
        <f t="shared" ref="D11:D17" si="3">F11+H11-DP11</f>
        <v>71002.763800000001</v>
      </c>
      <c r="E11" s="76">
        <f t="shared" ref="E11:E17" si="4">G11+I11-DQ11</f>
        <v>9952.9045999999998</v>
      </c>
      <c r="F11" s="76">
        <f t="shared" si="2"/>
        <v>51145.8</v>
      </c>
      <c r="G11" s="76">
        <f t="shared" si="2"/>
        <v>8962.9045999999998</v>
      </c>
      <c r="H11" s="76">
        <f t="shared" si="2"/>
        <v>30085.963800000001</v>
      </c>
      <c r="I11" s="76">
        <f t="shared" si="2"/>
        <v>990</v>
      </c>
      <c r="J11" s="76">
        <v>32416.799999999999</v>
      </c>
      <c r="K11" s="76">
        <v>3962.9045999999998</v>
      </c>
      <c r="L11" s="76">
        <v>3821</v>
      </c>
      <c r="M11" s="76">
        <v>0</v>
      </c>
      <c r="N11" s="76">
        <v>30416.799999999999</v>
      </c>
      <c r="O11" s="76">
        <v>3902.9045999999998</v>
      </c>
      <c r="P11" s="76">
        <v>1000</v>
      </c>
      <c r="Q11" s="76">
        <v>0</v>
      </c>
      <c r="R11" s="76">
        <v>1000</v>
      </c>
      <c r="S11" s="76">
        <v>0</v>
      </c>
      <c r="T11" s="76">
        <v>2821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2000</v>
      </c>
      <c r="AE11" s="76">
        <v>0</v>
      </c>
      <c r="AF11" s="76">
        <v>26264.963800000001</v>
      </c>
      <c r="AG11" s="76">
        <v>990</v>
      </c>
      <c r="AH11" s="76">
        <v>0</v>
      </c>
      <c r="AI11" s="76">
        <v>0</v>
      </c>
      <c r="AJ11" s="76">
        <v>0</v>
      </c>
      <c r="AK11" s="76">
        <v>0</v>
      </c>
      <c r="AL11" s="76">
        <v>0</v>
      </c>
      <c r="AM11" s="76">
        <v>0</v>
      </c>
      <c r="AN11" s="76">
        <v>0</v>
      </c>
      <c r="AO11" s="76">
        <v>0</v>
      </c>
      <c r="AP11" s="76">
        <v>2000</v>
      </c>
      <c r="AQ11" s="76">
        <v>0</v>
      </c>
      <c r="AR11" s="76">
        <v>26264.963800000001</v>
      </c>
      <c r="AS11" s="76">
        <v>990</v>
      </c>
      <c r="AT11" s="76">
        <v>0</v>
      </c>
      <c r="AU11" s="76">
        <v>0</v>
      </c>
      <c r="AV11" s="76">
        <v>0</v>
      </c>
      <c r="AW11" s="76">
        <v>0</v>
      </c>
      <c r="AX11" s="76">
        <v>200</v>
      </c>
      <c r="AY11" s="76">
        <v>0</v>
      </c>
      <c r="AZ11" s="76">
        <v>0</v>
      </c>
      <c r="BA11" s="76">
        <v>0</v>
      </c>
      <c r="BB11" s="76">
        <v>200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200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200</v>
      </c>
      <c r="BW11" s="76">
        <v>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0</v>
      </c>
      <c r="CD11" s="76">
        <v>0</v>
      </c>
      <c r="CE11" s="76">
        <v>0</v>
      </c>
      <c r="CF11" s="76">
        <v>0</v>
      </c>
      <c r="CG11" s="76">
        <v>0</v>
      </c>
      <c r="CH11" s="76">
        <v>0</v>
      </c>
      <c r="CI11" s="76">
        <v>0</v>
      </c>
      <c r="CJ11" s="76">
        <v>0</v>
      </c>
      <c r="CK11" s="76">
        <v>0</v>
      </c>
      <c r="CL11" s="76">
        <v>1100</v>
      </c>
      <c r="CM11" s="76">
        <v>0</v>
      </c>
      <c r="CN11" s="76">
        <v>0</v>
      </c>
      <c r="CO11" s="76">
        <v>0</v>
      </c>
      <c r="CP11" s="76">
        <v>100</v>
      </c>
      <c r="CQ11" s="76">
        <v>0</v>
      </c>
      <c r="CR11" s="76">
        <v>0</v>
      </c>
      <c r="CS11" s="76">
        <v>0</v>
      </c>
      <c r="CT11" s="76">
        <v>100</v>
      </c>
      <c r="CU11" s="76">
        <v>0</v>
      </c>
      <c r="CV11" s="76">
        <v>0</v>
      </c>
      <c r="CW11" s="76">
        <v>0</v>
      </c>
      <c r="CX11" s="76">
        <v>0</v>
      </c>
      <c r="CY11" s="76">
        <v>0</v>
      </c>
      <c r="CZ11" s="76">
        <v>0</v>
      </c>
      <c r="DA11" s="76">
        <v>0</v>
      </c>
      <c r="DB11" s="76">
        <v>0</v>
      </c>
      <c r="DC11" s="76">
        <v>0</v>
      </c>
      <c r="DD11" s="76">
        <v>0</v>
      </c>
      <c r="DE11" s="76">
        <v>0</v>
      </c>
      <c r="DF11" s="76">
        <v>5000</v>
      </c>
      <c r="DG11" s="76">
        <v>5000</v>
      </c>
      <c r="DH11" s="76">
        <v>0</v>
      </c>
      <c r="DI11" s="76">
        <v>0</v>
      </c>
      <c r="DJ11" s="76">
        <f>DL11+DN11-DP11</f>
        <v>0</v>
      </c>
      <c r="DK11" s="76">
        <f>DM11+DO11-DQ11</f>
        <v>0</v>
      </c>
      <c r="DL11" s="76">
        <v>10229</v>
      </c>
      <c r="DM11" s="76">
        <v>0</v>
      </c>
      <c r="DN11" s="76">
        <v>0</v>
      </c>
      <c r="DO11" s="76">
        <v>0</v>
      </c>
      <c r="DP11" s="76">
        <v>10229</v>
      </c>
      <c r="DQ11" s="76">
        <v>0</v>
      </c>
    </row>
    <row r="12" spans="1:122" s="74" customFormat="1" ht="21" customHeight="1" x14ac:dyDescent="0.25">
      <c r="B12" s="75">
        <v>3</v>
      </c>
      <c r="C12" s="54" t="s">
        <v>95</v>
      </c>
      <c r="D12" s="76">
        <f t="shared" si="3"/>
        <v>1115498.2504999998</v>
      </c>
      <c r="E12" s="76">
        <f t="shared" si="4"/>
        <v>284244.239</v>
      </c>
      <c r="F12" s="76">
        <f t="shared" si="2"/>
        <v>1081601.8533999999</v>
      </c>
      <c r="G12" s="76">
        <f t="shared" si="2"/>
        <v>248574.48950000003</v>
      </c>
      <c r="H12" s="76">
        <f t="shared" si="2"/>
        <v>203896.3971</v>
      </c>
      <c r="I12" s="76">
        <f t="shared" si="2"/>
        <v>35669.749499999998</v>
      </c>
      <c r="J12" s="76">
        <v>277019.55339999998</v>
      </c>
      <c r="K12" s="76">
        <v>76106.574099999998</v>
      </c>
      <c r="L12" s="76">
        <v>154911.79999999999</v>
      </c>
      <c r="M12" s="76">
        <v>62326.182999999997</v>
      </c>
      <c r="N12" s="76">
        <v>233278.85339999999</v>
      </c>
      <c r="O12" s="76">
        <v>73514.574099999998</v>
      </c>
      <c r="P12" s="76">
        <v>147531.79999999999</v>
      </c>
      <c r="Q12" s="76">
        <v>62326.182999999997</v>
      </c>
      <c r="R12" s="76">
        <v>41518</v>
      </c>
      <c r="S12" s="76">
        <v>2134</v>
      </c>
      <c r="T12" s="76">
        <v>7380</v>
      </c>
      <c r="U12" s="76">
        <v>0</v>
      </c>
      <c r="V12" s="76">
        <v>0</v>
      </c>
      <c r="W12" s="76">
        <v>0</v>
      </c>
      <c r="X12" s="76">
        <v>3300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8000</v>
      </c>
      <c r="AE12" s="76">
        <v>0</v>
      </c>
      <c r="AF12" s="76">
        <v>32508</v>
      </c>
      <c r="AG12" s="76">
        <v>-36400.763500000001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8000</v>
      </c>
      <c r="AQ12" s="76">
        <v>0</v>
      </c>
      <c r="AR12" s="76">
        <v>432508</v>
      </c>
      <c r="AS12" s="76">
        <v>75068.678</v>
      </c>
      <c r="AT12" s="76">
        <v>0</v>
      </c>
      <c r="AU12" s="76">
        <v>0</v>
      </c>
      <c r="AV12" s="76">
        <v>-400000</v>
      </c>
      <c r="AW12" s="76">
        <v>-111469.4415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315824</v>
      </c>
      <c r="BK12" s="76">
        <v>98482.515400000004</v>
      </c>
      <c r="BL12" s="76">
        <v>12626.597100000001</v>
      </c>
      <c r="BM12" s="76">
        <v>9204.33</v>
      </c>
      <c r="BN12" s="76">
        <v>2000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6000</v>
      </c>
      <c r="BW12" s="76">
        <v>0</v>
      </c>
      <c r="BX12" s="76">
        <v>0</v>
      </c>
      <c r="BY12" s="76">
        <v>0</v>
      </c>
      <c r="BZ12" s="76">
        <v>38500</v>
      </c>
      <c r="CA12" s="76">
        <v>11925.428400000001</v>
      </c>
      <c r="CB12" s="76">
        <v>12626.597100000001</v>
      </c>
      <c r="CC12" s="76">
        <v>9204.33</v>
      </c>
      <c r="CD12" s="76">
        <v>269324</v>
      </c>
      <c r="CE12" s="76">
        <v>86557.087</v>
      </c>
      <c r="CF12" s="76">
        <v>0</v>
      </c>
      <c r="CG12" s="76">
        <v>0</v>
      </c>
      <c r="CH12" s="76">
        <v>0</v>
      </c>
      <c r="CI12" s="76">
        <v>0</v>
      </c>
      <c r="CJ12" s="76">
        <v>0</v>
      </c>
      <c r="CK12" s="76">
        <v>0</v>
      </c>
      <c r="CL12" s="76">
        <v>39250</v>
      </c>
      <c r="CM12" s="76">
        <v>11804.6</v>
      </c>
      <c r="CN12" s="76">
        <v>550</v>
      </c>
      <c r="CO12" s="76">
        <v>540</v>
      </c>
      <c r="CP12" s="76">
        <v>32450</v>
      </c>
      <c r="CQ12" s="76">
        <v>10200</v>
      </c>
      <c r="CR12" s="76">
        <v>0</v>
      </c>
      <c r="CS12" s="76">
        <v>0</v>
      </c>
      <c r="CT12" s="76">
        <v>21260</v>
      </c>
      <c r="CU12" s="76">
        <v>7700</v>
      </c>
      <c r="CV12" s="76">
        <v>0</v>
      </c>
      <c r="CW12" s="76">
        <v>0</v>
      </c>
      <c r="CX12" s="76">
        <v>261508.3</v>
      </c>
      <c r="CY12" s="76">
        <v>61416.3</v>
      </c>
      <c r="CZ12" s="76">
        <v>0</v>
      </c>
      <c r="DA12" s="76">
        <v>0</v>
      </c>
      <c r="DB12" s="76">
        <v>151208</v>
      </c>
      <c r="DC12" s="76">
        <v>33496.300000000003</v>
      </c>
      <c r="DD12" s="76">
        <v>0</v>
      </c>
      <c r="DE12" s="76">
        <v>0</v>
      </c>
      <c r="DF12" s="76">
        <v>10000</v>
      </c>
      <c r="DG12" s="76">
        <v>764.5</v>
      </c>
      <c r="DH12" s="76">
        <v>0</v>
      </c>
      <c r="DI12" s="76">
        <v>0</v>
      </c>
      <c r="DJ12" s="76">
        <f t="shared" ref="DJ12:DK12" si="5">DL12+DN12-DP12</f>
        <v>0</v>
      </c>
      <c r="DK12" s="76">
        <f t="shared" si="5"/>
        <v>0</v>
      </c>
      <c r="DL12" s="76">
        <v>170000</v>
      </c>
      <c r="DM12" s="76">
        <v>0</v>
      </c>
      <c r="DN12" s="76">
        <v>0</v>
      </c>
      <c r="DO12" s="76">
        <v>0</v>
      </c>
      <c r="DP12" s="76">
        <v>170000</v>
      </c>
      <c r="DQ12" s="76">
        <v>0</v>
      </c>
    </row>
    <row r="13" spans="1:122" s="74" customFormat="1" ht="20.25" customHeight="1" x14ac:dyDescent="0.25">
      <c r="B13" s="75">
        <v>4</v>
      </c>
      <c r="C13" s="54" t="s">
        <v>96</v>
      </c>
      <c r="D13" s="76">
        <f t="shared" si="3"/>
        <v>269369.73800000001</v>
      </c>
      <c r="E13" s="76">
        <f t="shared" si="4"/>
        <v>19793.819</v>
      </c>
      <c r="F13" s="76">
        <f t="shared" si="2"/>
        <v>178526</v>
      </c>
      <c r="G13" s="76">
        <f t="shared" si="2"/>
        <v>16335.494000000001</v>
      </c>
      <c r="H13" s="76">
        <f t="shared" si="2"/>
        <v>125843.73800000001</v>
      </c>
      <c r="I13" s="76">
        <f t="shared" si="2"/>
        <v>3458.3249999999998</v>
      </c>
      <c r="J13" s="76">
        <v>111906</v>
      </c>
      <c r="K13" s="76">
        <v>15841.494000000001</v>
      </c>
      <c r="L13" s="76">
        <v>27740.400000000001</v>
      </c>
      <c r="M13" s="76">
        <v>1375</v>
      </c>
      <c r="N13" s="76">
        <v>105758</v>
      </c>
      <c r="O13" s="76">
        <v>15841.494000000001</v>
      </c>
      <c r="P13" s="76">
        <v>0</v>
      </c>
      <c r="Q13" s="76">
        <v>0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7000</v>
      </c>
      <c r="AE13" s="76">
        <v>0</v>
      </c>
      <c r="AF13" s="76">
        <v>89603.338000000003</v>
      </c>
      <c r="AG13" s="76">
        <v>2083.3249999999998</v>
      </c>
      <c r="AH13" s="76">
        <v>0</v>
      </c>
      <c r="AI13" s="76">
        <v>0</v>
      </c>
      <c r="AJ13" s="76">
        <v>0</v>
      </c>
      <c r="AK13" s="76">
        <v>0</v>
      </c>
      <c r="AL13" s="76">
        <v>1000</v>
      </c>
      <c r="AM13" s="76">
        <v>0</v>
      </c>
      <c r="AN13" s="76">
        <v>45603.338000000003</v>
      </c>
      <c r="AO13" s="76">
        <v>2083.3249999999998</v>
      </c>
      <c r="AP13" s="76">
        <v>6000</v>
      </c>
      <c r="AQ13" s="76">
        <v>0</v>
      </c>
      <c r="AR13" s="76">
        <v>44000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1620</v>
      </c>
      <c r="AY13" s="76">
        <v>240</v>
      </c>
      <c r="AZ13" s="76">
        <v>0</v>
      </c>
      <c r="BA13" s="76">
        <v>0</v>
      </c>
      <c r="BB13" s="76">
        <v>1620</v>
      </c>
      <c r="BC13" s="76">
        <v>240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13000</v>
      </c>
      <c r="BK13" s="76">
        <v>24</v>
      </c>
      <c r="BL13" s="76">
        <v>8500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10000</v>
      </c>
      <c r="BW13" s="76">
        <v>24</v>
      </c>
      <c r="BX13" s="76">
        <v>8500</v>
      </c>
      <c r="BY13" s="76">
        <v>0</v>
      </c>
      <c r="BZ13" s="76">
        <v>3000</v>
      </c>
      <c r="CA13" s="76">
        <v>0</v>
      </c>
      <c r="CB13" s="76">
        <v>0</v>
      </c>
      <c r="CC13" s="76">
        <v>0</v>
      </c>
      <c r="CD13" s="76">
        <v>0</v>
      </c>
      <c r="CE13" s="76">
        <v>0</v>
      </c>
      <c r="CF13" s="76">
        <v>0</v>
      </c>
      <c r="CG13" s="76">
        <v>0</v>
      </c>
      <c r="CH13" s="76">
        <v>0</v>
      </c>
      <c r="CI13" s="76">
        <v>0</v>
      </c>
      <c r="CJ13" s="76">
        <v>0</v>
      </c>
      <c r="CK13" s="76">
        <v>0</v>
      </c>
      <c r="CL13" s="76">
        <v>0</v>
      </c>
      <c r="CM13" s="76">
        <v>0</v>
      </c>
      <c r="CN13" s="76">
        <v>0</v>
      </c>
      <c r="CO13" s="76">
        <v>0</v>
      </c>
      <c r="CP13" s="76">
        <v>0</v>
      </c>
      <c r="CQ13" s="76">
        <v>0</v>
      </c>
      <c r="CR13" s="76">
        <v>0</v>
      </c>
      <c r="CS13" s="76">
        <v>0</v>
      </c>
      <c r="CT13" s="76">
        <v>0</v>
      </c>
      <c r="CU13" s="76">
        <v>0</v>
      </c>
      <c r="CV13" s="76">
        <v>0</v>
      </c>
      <c r="CW13" s="76">
        <v>0</v>
      </c>
      <c r="CX13" s="76">
        <v>4000</v>
      </c>
      <c r="CY13" s="76">
        <v>0</v>
      </c>
      <c r="CZ13" s="76">
        <v>0</v>
      </c>
      <c r="DA13" s="76">
        <v>0</v>
      </c>
      <c r="DB13" s="76">
        <v>0</v>
      </c>
      <c r="DC13" s="76">
        <v>0</v>
      </c>
      <c r="DD13" s="76">
        <v>0</v>
      </c>
      <c r="DE13" s="76">
        <v>0</v>
      </c>
      <c r="DF13" s="76">
        <v>6000</v>
      </c>
      <c r="DG13" s="76">
        <v>230</v>
      </c>
      <c r="DH13" s="76">
        <v>0</v>
      </c>
      <c r="DI13" s="76">
        <v>0</v>
      </c>
      <c r="DJ13" s="76">
        <f t="shared" ref="DJ13:DK17" si="6">DL13+DN13-DP13</f>
        <v>0</v>
      </c>
      <c r="DK13" s="76">
        <f t="shared" si="6"/>
        <v>0</v>
      </c>
      <c r="DL13" s="76">
        <v>35000</v>
      </c>
      <c r="DM13" s="76">
        <v>0</v>
      </c>
      <c r="DN13" s="76">
        <v>0</v>
      </c>
      <c r="DO13" s="76">
        <v>0</v>
      </c>
      <c r="DP13" s="76">
        <v>35000</v>
      </c>
      <c r="DQ13" s="76">
        <v>0</v>
      </c>
    </row>
    <row r="14" spans="1:122" ht="16.5" customHeight="1" x14ac:dyDescent="0.3">
      <c r="A14" s="77"/>
      <c r="B14" s="75">
        <v>5</v>
      </c>
      <c r="C14" s="54" t="s">
        <v>97</v>
      </c>
      <c r="D14" s="76">
        <f t="shared" si="3"/>
        <v>667394.43720000004</v>
      </c>
      <c r="E14" s="76">
        <f t="shared" si="4"/>
        <v>78532.235700000019</v>
      </c>
      <c r="F14" s="76">
        <f t="shared" si="2"/>
        <v>446947.58719999995</v>
      </c>
      <c r="G14" s="76">
        <f t="shared" si="2"/>
        <v>79032.285700000008</v>
      </c>
      <c r="H14" s="76">
        <f t="shared" si="2"/>
        <v>309529.83</v>
      </c>
      <c r="I14" s="76">
        <f t="shared" si="2"/>
        <v>11962.02</v>
      </c>
      <c r="J14" s="76">
        <v>205364.6072</v>
      </c>
      <c r="K14" s="76">
        <v>34186.701699999998</v>
      </c>
      <c r="L14" s="76">
        <v>985</v>
      </c>
      <c r="M14" s="76">
        <v>349.95</v>
      </c>
      <c r="N14" s="76">
        <v>189000</v>
      </c>
      <c r="O14" s="76">
        <v>33958.201699999998</v>
      </c>
      <c r="P14" s="76">
        <v>985</v>
      </c>
      <c r="Q14" s="76">
        <v>349.95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279566</v>
      </c>
      <c r="AG14" s="76">
        <v>11025.07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279566</v>
      </c>
      <c r="AO14" s="76">
        <v>11067.07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-42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66346</v>
      </c>
      <c r="BK14" s="76">
        <v>14763.646000000001</v>
      </c>
      <c r="BL14" s="76">
        <v>587</v>
      </c>
      <c r="BM14" s="76">
        <v>587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587</v>
      </c>
      <c r="BU14" s="76">
        <v>587</v>
      </c>
      <c r="BV14" s="76">
        <v>61346</v>
      </c>
      <c r="BW14" s="76">
        <v>13983.646000000001</v>
      </c>
      <c r="BX14" s="76">
        <v>0</v>
      </c>
      <c r="BY14" s="76">
        <v>0</v>
      </c>
      <c r="BZ14" s="76">
        <v>5000</v>
      </c>
      <c r="CA14" s="76">
        <v>780</v>
      </c>
      <c r="CB14" s="76">
        <v>0</v>
      </c>
      <c r="CC14" s="76">
        <v>0</v>
      </c>
      <c r="CD14" s="76">
        <v>0</v>
      </c>
      <c r="CE14" s="76">
        <v>0</v>
      </c>
      <c r="CF14" s="76">
        <v>0</v>
      </c>
      <c r="CG14" s="76">
        <v>0</v>
      </c>
      <c r="CH14" s="76">
        <v>0</v>
      </c>
      <c r="CI14" s="76">
        <v>0</v>
      </c>
      <c r="CJ14" s="76">
        <v>0</v>
      </c>
      <c r="CK14" s="76">
        <v>0</v>
      </c>
      <c r="CL14" s="76">
        <v>12000</v>
      </c>
      <c r="CM14" s="76">
        <v>10831.86</v>
      </c>
      <c r="CN14" s="76">
        <v>28391.83</v>
      </c>
      <c r="CO14" s="76">
        <v>0</v>
      </c>
      <c r="CP14" s="76">
        <v>12000</v>
      </c>
      <c r="CQ14" s="76">
        <v>10831.86</v>
      </c>
      <c r="CR14" s="76">
        <v>28391.83</v>
      </c>
      <c r="CS14" s="76">
        <v>0</v>
      </c>
      <c r="CT14" s="76">
        <v>12000</v>
      </c>
      <c r="CU14" s="76">
        <v>10831.86</v>
      </c>
      <c r="CV14" s="76">
        <v>28391.83</v>
      </c>
      <c r="CW14" s="76">
        <v>0</v>
      </c>
      <c r="CX14" s="76">
        <v>64154</v>
      </c>
      <c r="CY14" s="76">
        <v>6183.0079999999998</v>
      </c>
      <c r="CZ14" s="76">
        <v>0</v>
      </c>
      <c r="DA14" s="76">
        <v>0</v>
      </c>
      <c r="DB14" s="76">
        <v>43154</v>
      </c>
      <c r="DC14" s="76">
        <v>4128.9799999999996</v>
      </c>
      <c r="DD14" s="76">
        <v>0</v>
      </c>
      <c r="DE14" s="76">
        <v>0</v>
      </c>
      <c r="DF14" s="76">
        <v>10000</v>
      </c>
      <c r="DG14" s="76">
        <v>605</v>
      </c>
      <c r="DH14" s="76">
        <v>0</v>
      </c>
      <c r="DI14" s="76">
        <v>0</v>
      </c>
      <c r="DJ14" s="76">
        <f t="shared" si="6"/>
        <v>0</v>
      </c>
      <c r="DK14" s="76">
        <f t="shared" si="6"/>
        <v>0</v>
      </c>
      <c r="DL14" s="76">
        <v>89082.98</v>
      </c>
      <c r="DM14" s="76">
        <v>12462.07</v>
      </c>
      <c r="DN14" s="76">
        <v>0</v>
      </c>
      <c r="DO14" s="76">
        <v>0</v>
      </c>
      <c r="DP14" s="76">
        <v>89082.98</v>
      </c>
      <c r="DQ14" s="76">
        <v>12462.07</v>
      </c>
    </row>
    <row r="15" spans="1:122" ht="16.5" customHeight="1" x14ac:dyDescent="0.3">
      <c r="A15" s="77"/>
      <c r="B15" s="75"/>
      <c r="C15" s="55" t="s">
        <v>100</v>
      </c>
      <c r="D15" s="76">
        <f t="shared" si="3"/>
        <v>2542929.4676999999</v>
      </c>
      <c r="E15" s="76">
        <f t="shared" si="4"/>
        <v>365614.41819999996</v>
      </c>
      <c r="F15" s="76">
        <f t="shared" si="2"/>
        <v>1821836.6466999999</v>
      </c>
      <c r="G15" s="76">
        <f t="shared" si="2"/>
        <v>289107.52419999999</v>
      </c>
      <c r="H15" s="76">
        <f t="shared" si="2"/>
        <v>871092.821</v>
      </c>
      <c r="I15" s="76">
        <f t="shared" si="2"/>
        <v>76506.894</v>
      </c>
      <c r="J15" s="76">
        <v>824886.64670000004</v>
      </c>
      <c r="K15" s="76">
        <v>158230.7199</v>
      </c>
      <c r="L15" s="76">
        <v>253390.02100000001</v>
      </c>
      <c r="M15" s="76">
        <v>13199.1</v>
      </c>
      <c r="N15" s="76">
        <v>753386.64670000004</v>
      </c>
      <c r="O15" s="76">
        <v>154228.6974</v>
      </c>
      <c r="P15" s="76">
        <v>116550.02099999999</v>
      </c>
      <c r="Q15" s="76">
        <v>8648</v>
      </c>
      <c r="R15" s="76">
        <v>71500</v>
      </c>
      <c r="S15" s="76">
        <v>4002.0225</v>
      </c>
      <c r="T15" s="76">
        <v>136840</v>
      </c>
      <c r="U15" s="76">
        <v>4551.1000000000004</v>
      </c>
      <c r="V15" s="76">
        <v>4500</v>
      </c>
      <c r="W15" s="76">
        <v>145.6</v>
      </c>
      <c r="X15" s="76">
        <v>0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7800</v>
      </c>
      <c r="AE15" s="76">
        <v>400</v>
      </c>
      <c r="AF15" s="76">
        <v>507302.8</v>
      </c>
      <c r="AG15" s="76">
        <v>55557.894</v>
      </c>
      <c r="AH15" s="76">
        <v>3800</v>
      </c>
      <c r="AI15" s="76">
        <v>250</v>
      </c>
      <c r="AJ15" s="76">
        <v>410302.8</v>
      </c>
      <c r="AK15" s="76">
        <v>1808.32</v>
      </c>
      <c r="AL15" s="76">
        <v>0</v>
      </c>
      <c r="AM15" s="76">
        <v>0</v>
      </c>
      <c r="AN15" s="76">
        <v>0</v>
      </c>
      <c r="AO15" s="76">
        <v>0</v>
      </c>
      <c r="AP15" s="76">
        <v>4000</v>
      </c>
      <c r="AQ15" s="76">
        <v>150</v>
      </c>
      <c r="AR15" s="76">
        <v>697000</v>
      </c>
      <c r="AS15" s="76">
        <v>76463.539999999994</v>
      </c>
      <c r="AT15" s="76">
        <v>0</v>
      </c>
      <c r="AU15" s="76">
        <v>0</v>
      </c>
      <c r="AV15" s="76">
        <v>-600000</v>
      </c>
      <c r="AW15" s="76">
        <v>-22713.966</v>
      </c>
      <c r="AX15" s="76">
        <v>50500</v>
      </c>
      <c r="AY15" s="76">
        <v>0</v>
      </c>
      <c r="AZ15" s="76">
        <v>55000</v>
      </c>
      <c r="BA15" s="76">
        <v>0</v>
      </c>
      <c r="BB15" s="76">
        <v>50500</v>
      </c>
      <c r="BC15" s="76">
        <v>0</v>
      </c>
      <c r="BD15" s="76">
        <v>55000</v>
      </c>
      <c r="BE15" s="76">
        <v>0</v>
      </c>
      <c r="BF15" s="76">
        <v>0</v>
      </c>
      <c r="BG15" s="76">
        <v>0</v>
      </c>
      <c r="BH15" s="76">
        <v>0</v>
      </c>
      <c r="BI15" s="76">
        <v>0</v>
      </c>
      <c r="BJ15" s="76">
        <v>245150</v>
      </c>
      <c r="BK15" s="76">
        <v>51221.814299999998</v>
      </c>
      <c r="BL15" s="76">
        <v>31500</v>
      </c>
      <c r="BM15" s="76">
        <v>5350</v>
      </c>
      <c r="BN15" s="76">
        <v>0</v>
      </c>
      <c r="BO15" s="76">
        <v>0</v>
      </c>
      <c r="BP15" s="76">
        <v>0</v>
      </c>
      <c r="BQ15" s="76">
        <v>0</v>
      </c>
      <c r="BR15" s="76">
        <v>0</v>
      </c>
      <c r="BS15" s="76">
        <v>0</v>
      </c>
      <c r="BT15" s="76">
        <v>0</v>
      </c>
      <c r="BU15" s="76">
        <v>0</v>
      </c>
      <c r="BV15" s="76">
        <v>13150</v>
      </c>
      <c r="BW15" s="76">
        <v>182</v>
      </c>
      <c r="BX15" s="76">
        <v>21500</v>
      </c>
      <c r="BY15" s="76">
        <v>0</v>
      </c>
      <c r="BZ15" s="76">
        <v>5000</v>
      </c>
      <c r="CA15" s="76">
        <v>1108.02</v>
      </c>
      <c r="CB15" s="76">
        <v>10000</v>
      </c>
      <c r="CC15" s="76">
        <v>5350</v>
      </c>
      <c r="CD15" s="76">
        <v>227000</v>
      </c>
      <c r="CE15" s="76">
        <v>49931.794300000001</v>
      </c>
      <c r="CF15" s="76">
        <v>0</v>
      </c>
      <c r="CG15" s="76">
        <v>0</v>
      </c>
      <c r="CH15" s="76">
        <v>0</v>
      </c>
      <c r="CI15" s="76">
        <v>0</v>
      </c>
      <c r="CJ15" s="76">
        <v>0</v>
      </c>
      <c r="CK15" s="76">
        <v>0</v>
      </c>
      <c r="CL15" s="76">
        <v>147000</v>
      </c>
      <c r="CM15" s="76">
        <v>19877.114000000001</v>
      </c>
      <c r="CN15" s="76">
        <v>18000</v>
      </c>
      <c r="CO15" s="76">
        <v>0</v>
      </c>
      <c r="CP15" s="76">
        <v>119000</v>
      </c>
      <c r="CQ15" s="76">
        <v>15502.391</v>
      </c>
      <c r="CR15" s="76">
        <v>13000</v>
      </c>
      <c r="CS15" s="76">
        <v>0</v>
      </c>
      <c r="CT15" s="76">
        <v>66000</v>
      </c>
      <c r="CU15" s="76">
        <v>10831.099</v>
      </c>
      <c r="CV15" s="76">
        <v>6000</v>
      </c>
      <c r="CW15" s="76">
        <v>0</v>
      </c>
      <c r="CX15" s="76">
        <v>367000</v>
      </c>
      <c r="CY15" s="76">
        <v>55317.275999999998</v>
      </c>
      <c r="CZ15" s="76">
        <v>5900</v>
      </c>
      <c r="DA15" s="76">
        <v>2399.9</v>
      </c>
      <c r="DB15" s="76">
        <v>300000</v>
      </c>
      <c r="DC15" s="76">
        <v>40843.237999999998</v>
      </c>
      <c r="DD15" s="76">
        <v>5900</v>
      </c>
      <c r="DE15" s="76">
        <v>2399.9</v>
      </c>
      <c r="DF15" s="76">
        <v>25000</v>
      </c>
      <c r="DG15" s="76">
        <v>3915</v>
      </c>
      <c r="DH15" s="76">
        <v>0</v>
      </c>
      <c r="DI15" s="76">
        <v>0</v>
      </c>
      <c r="DJ15" s="76"/>
      <c r="DK15" s="76"/>
      <c r="DL15" s="76">
        <v>150000</v>
      </c>
      <c r="DM15" s="76">
        <v>0</v>
      </c>
      <c r="DN15" s="76">
        <v>0</v>
      </c>
      <c r="DO15" s="76">
        <v>0</v>
      </c>
      <c r="DP15" s="76">
        <v>150000</v>
      </c>
      <c r="DQ15" s="76">
        <v>0</v>
      </c>
    </row>
    <row r="16" spans="1:122" ht="16.5" customHeight="1" x14ac:dyDescent="0.3">
      <c r="A16" s="77"/>
      <c r="B16" s="75">
        <v>7</v>
      </c>
      <c r="C16" s="55" t="s">
        <v>98</v>
      </c>
      <c r="D16" s="76">
        <f t="shared" si="3"/>
        <v>17230.291000000001</v>
      </c>
      <c r="E16" s="76">
        <f t="shared" si="4"/>
        <v>2008.3131000000001</v>
      </c>
      <c r="F16" s="76">
        <f t="shared" si="2"/>
        <v>12748.7</v>
      </c>
      <c r="G16" s="76">
        <f t="shared" si="2"/>
        <v>2008.3131000000001</v>
      </c>
      <c r="H16" s="76">
        <f t="shared" si="2"/>
        <v>6481.5910000000003</v>
      </c>
      <c r="I16" s="76">
        <f t="shared" si="2"/>
        <v>0</v>
      </c>
      <c r="J16" s="76">
        <v>9622.7000000000007</v>
      </c>
      <c r="K16" s="76">
        <v>1880.8764000000001</v>
      </c>
      <c r="L16" s="76">
        <v>900</v>
      </c>
      <c r="M16" s="76">
        <v>0</v>
      </c>
      <c r="N16" s="76">
        <v>9552.7000000000007</v>
      </c>
      <c r="O16" s="76">
        <v>1880.8764000000001</v>
      </c>
      <c r="P16" s="76">
        <v>500</v>
      </c>
      <c r="Q16" s="76">
        <v>0</v>
      </c>
      <c r="R16" s="76">
        <v>70</v>
      </c>
      <c r="S16" s="76">
        <v>0</v>
      </c>
      <c r="T16" s="76">
        <v>400</v>
      </c>
      <c r="U16" s="76">
        <v>0</v>
      </c>
      <c r="V16" s="76">
        <v>0</v>
      </c>
      <c r="W16" s="76">
        <v>0</v>
      </c>
      <c r="X16" s="76">
        <v>0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576</v>
      </c>
      <c r="AE16" s="76">
        <v>104</v>
      </c>
      <c r="AF16" s="76">
        <v>4781.5910000000003</v>
      </c>
      <c r="AG16" s="76">
        <v>0</v>
      </c>
      <c r="AH16" s="76">
        <v>576</v>
      </c>
      <c r="AI16" s="76">
        <v>104</v>
      </c>
      <c r="AJ16" s="76">
        <v>0</v>
      </c>
      <c r="AK16" s="76">
        <v>0</v>
      </c>
      <c r="AL16" s="76">
        <v>0</v>
      </c>
      <c r="AM16" s="76">
        <v>0</v>
      </c>
      <c r="AN16" s="76">
        <v>0</v>
      </c>
      <c r="AO16" s="76">
        <v>0</v>
      </c>
      <c r="AP16" s="76">
        <v>0</v>
      </c>
      <c r="AQ16" s="76">
        <v>0</v>
      </c>
      <c r="AR16" s="76">
        <v>4781.5910000000003</v>
      </c>
      <c r="AS16" s="76">
        <v>0</v>
      </c>
      <c r="AT16" s="76">
        <v>0</v>
      </c>
      <c r="AU16" s="76">
        <v>0</v>
      </c>
      <c r="AV16" s="76">
        <v>0</v>
      </c>
      <c r="AW16" s="76">
        <v>0</v>
      </c>
      <c r="AX16" s="76">
        <v>50</v>
      </c>
      <c r="AY16" s="76">
        <v>0</v>
      </c>
      <c r="AZ16" s="76">
        <v>0</v>
      </c>
      <c r="BA16" s="76">
        <v>0</v>
      </c>
      <c r="BB16" s="76">
        <v>50</v>
      </c>
      <c r="BC16" s="76">
        <v>0</v>
      </c>
      <c r="BD16" s="76">
        <v>0</v>
      </c>
      <c r="BE16" s="76">
        <v>0</v>
      </c>
      <c r="BF16" s="76">
        <v>0</v>
      </c>
      <c r="BG16" s="76">
        <v>0</v>
      </c>
      <c r="BH16" s="76">
        <v>0</v>
      </c>
      <c r="BI16" s="76">
        <v>0</v>
      </c>
      <c r="BJ16" s="76">
        <v>200</v>
      </c>
      <c r="BK16" s="76">
        <v>23.436699999999998</v>
      </c>
      <c r="BL16" s="76">
        <v>800</v>
      </c>
      <c r="BM16" s="76">
        <v>0</v>
      </c>
      <c r="BN16" s="76">
        <v>0</v>
      </c>
      <c r="BO16" s="76">
        <v>0</v>
      </c>
      <c r="BP16" s="76">
        <v>0</v>
      </c>
      <c r="BQ16" s="76">
        <v>0</v>
      </c>
      <c r="BR16" s="76">
        <v>0</v>
      </c>
      <c r="BS16" s="76">
        <v>0</v>
      </c>
      <c r="BT16" s="76">
        <v>0</v>
      </c>
      <c r="BU16" s="76">
        <v>0</v>
      </c>
      <c r="BV16" s="76">
        <v>100</v>
      </c>
      <c r="BW16" s="76">
        <v>0</v>
      </c>
      <c r="BX16" s="76">
        <v>300</v>
      </c>
      <c r="BY16" s="76">
        <v>0</v>
      </c>
      <c r="BZ16" s="76">
        <v>100</v>
      </c>
      <c r="CA16" s="76">
        <v>23.436699999999998</v>
      </c>
      <c r="CB16" s="76">
        <v>500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50</v>
      </c>
      <c r="CM16" s="76">
        <v>0</v>
      </c>
      <c r="CN16" s="76">
        <v>0</v>
      </c>
      <c r="CO16" s="76">
        <v>0</v>
      </c>
      <c r="CP16" s="76">
        <v>50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250</v>
      </c>
      <c r="DG16" s="76">
        <v>0</v>
      </c>
      <c r="DH16" s="76">
        <v>0</v>
      </c>
      <c r="DI16" s="76">
        <v>0</v>
      </c>
      <c r="DJ16" s="76">
        <f t="shared" si="6"/>
        <v>0</v>
      </c>
      <c r="DK16" s="76">
        <f t="shared" si="6"/>
        <v>0</v>
      </c>
      <c r="DL16" s="76">
        <v>2000</v>
      </c>
      <c r="DM16" s="76">
        <v>0</v>
      </c>
      <c r="DN16" s="76">
        <v>0</v>
      </c>
      <c r="DO16" s="76">
        <v>0</v>
      </c>
      <c r="DP16" s="76">
        <v>2000</v>
      </c>
      <c r="DQ16" s="76">
        <v>0</v>
      </c>
    </row>
    <row r="17" spans="1:121" ht="16.5" customHeight="1" x14ac:dyDescent="0.3">
      <c r="A17" s="77"/>
      <c r="B17" s="75">
        <v>8</v>
      </c>
      <c r="C17" s="55" t="s">
        <v>99</v>
      </c>
      <c r="D17" s="76">
        <f t="shared" si="3"/>
        <v>56268.480299999996</v>
      </c>
      <c r="E17" s="76">
        <f t="shared" si="4"/>
        <v>5513.3633</v>
      </c>
      <c r="F17" s="76">
        <f t="shared" si="2"/>
        <v>42619.1</v>
      </c>
      <c r="G17" s="76">
        <f t="shared" si="2"/>
        <v>5389.3633</v>
      </c>
      <c r="H17" s="76">
        <f t="shared" si="2"/>
        <v>13649.380300000001</v>
      </c>
      <c r="I17" s="76">
        <f t="shared" si="2"/>
        <v>124</v>
      </c>
      <c r="J17" s="76">
        <v>33389.9</v>
      </c>
      <c r="K17" s="76">
        <v>4521.6436000000003</v>
      </c>
      <c r="L17" s="76">
        <v>5094.0802999999996</v>
      </c>
      <c r="M17" s="76">
        <v>124</v>
      </c>
      <c r="N17" s="76">
        <v>31889</v>
      </c>
      <c r="O17" s="76">
        <v>4521.6436000000003</v>
      </c>
      <c r="P17" s="76">
        <v>1094.0803000000001</v>
      </c>
      <c r="Q17" s="76">
        <v>124</v>
      </c>
      <c r="R17" s="76">
        <v>1500.9</v>
      </c>
      <c r="S17" s="76">
        <v>0</v>
      </c>
      <c r="T17" s="76">
        <v>4000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-5044.7</v>
      </c>
      <c r="AG17" s="76">
        <v>0</v>
      </c>
      <c r="AH17" s="76">
        <v>0</v>
      </c>
      <c r="AI17" s="76">
        <v>0</v>
      </c>
      <c r="AJ17" s="76">
        <v>0</v>
      </c>
      <c r="AK17" s="76">
        <v>0</v>
      </c>
      <c r="AL17" s="76">
        <v>0</v>
      </c>
      <c r="AM17" s="76">
        <v>0</v>
      </c>
      <c r="AN17" s="76">
        <v>0</v>
      </c>
      <c r="AO17" s="76">
        <v>0</v>
      </c>
      <c r="AP17" s="76">
        <v>0</v>
      </c>
      <c r="AQ17" s="76">
        <v>0</v>
      </c>
      <c r="AR17" s="76">
        <v>0</v>
      </c>
      <c r="AS17" s="76">
        <v>0</v>
      </c>
      <c r="AT17" s="76">
        <v>0</v>
      </c>
      <c r="AU17" s="76">
        <v>0</v>
      </c>
      <c r="AV17" s="76">
        <v>-5044.7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6">
        <v>0</v>
      </c>
      <c r="BC17" s="76">
        <v>0</v>
      </c>
      <c r="BD17" s="76">
        <v>0</v>
      </c>
      <c r="BE17" s="76">
        <v>0</v>
      </c>
      <c r="BF17" s="76">
        <v>0</v>
      </c>
      <c r="BG17" s="76">
        <v>0</v>
      </c>
      <c r="BH17" s="76">
        <v>0</v>
      </c>
      <c r="BI17" s="76">
        <v>0</v>
      </c>
      <c r="BJ17" s="76">
        <v>5529.2</v>
      </c>
      <c r="BK17" s="76">
        <v>673.71969999999999</v>
      </c>
      <c r="BL17" s="76">
        <v>6840</v>
      </c>
      <c r="BM17" s="76">
        <v>0</v>
      </c>
      <c r="BN17" s="76">
        <v>0</v>
      </c>
      <c r="BO17" s="76">
        <v>0</v>
      </c>
      <c r="BP17" s="76">
        <v>0</v>
      </c>
      <c r="BQ17" s="76">
        <v>0</v>
      </c>
      <c r="BR17" s="76">
        <v>0</v>
      </c>
      <c r="BS17" s="76">
        <v>0</v>
      </c>
      <c r="BT17" s="76">
        <v>0</v>
      </c>
      <c r="BU17" s="76">
        <v>0</v>
      </c>
      <c r="BV17" s="76">
        <v>4448</v>
      </c>
      <c r="BW17" s="76">
        <v>492.1687</v>
      </c>
      <c r="BX17" s="76">
        <v>4240</v>
      </c>
      <c r="BY17" s="76">
        <v>0</v>
      </c>
      <c r="BZ17" s="76">
        <v>1081.2</v>
      </c>
      <c r="CA17" s="76">
        <v>181.55099999999999</v>
      </c>
      <c r="CB17" s="76">
        <v>2600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700</v>
      </c>
      <c r="CM17" s="76">
        <v>164</v>
      </c>
      <c r="CN17" s="76">
        <v>6760</v>
      </c>
      <c r="CO17" s="76">
        <v>0</v>
      </c>
      <c r="CP17" s="76">
        <v>700</v>
      </c>
      <c r="CQ17" s="76">
        <v>164</v>
      </c>
      <c r="CR17" s="76">
        <v>6760</v>
      </c>
      <c r="CS17" s="76">
        <v>0</v>
      </c>
      <c r="CT17" s="76">
        <v>0</v>
      </c>
      <c r="CU17" s="76">
        <v>0</v>
      </c>
      <c r="CV17" s="76">
        <v>6760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500</v>
      </c>
      <c r="DG17" s="76">
        <v>30</v>
      </c>
      <c r="DH17" s="76">
        <v>0</v>
      </c>
      <c r="DI17" s="76">
        <v>0</v>
      </c>
      <c r="DJ17" s="76">
        <f t="shared" si="6"/>
        <v>2500</v>
      </c>
      <c r="DK17" s="76">
        <f t="shared" si="6"/>
        <v>0</v>
      </c>
      <c r="DL17" s="76">
        <v>2500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</row>
    <row r="18" spans="1:121" s="78" customFormat="1" ht="22.5" customHeight="1" x14ac:dyDescent="0.3">
      <c r="B18" s="75"/>
      <c r="C18" s="55" t="s">
        <v>136</v>
      </c>
      <c r="D18" s="76">
        <f t="shared" ref="D18:AI18" si="7">SUM(D10:D17)</f>
        <v>10360938.062999997</v>
      </c>
      <c r="E18" s="76">
        <f t="shared" si="7"/>
        <v>746882.62959999999</v>
      </c>
      <c r="F18" s="76">
        <f t="shared" si="7"/>
        <v>6946119.0130999992</v>
      </c>
      <c r="G18" s="76">
        <f t="shared" si="7"/>
        <v>1227515.7030999998</v>
      </c>
      <c r="H18" s="76">
        <f t="shared" si="7"/>
        <v>3871131.0299</v>
      </c>
      <c r="I18" s="76">
        <f t="shared" si="7"/>
        <v>-468171.00349999999</v>
      </c>
      <c r="J18" s="76">
        <f t="shared" si="7"/>
        <v>2577104.2072999999</v>
      </c>
      <c r="K18" s="76">
        <f t="shared" si="7"/>
        <v>473233.28799999994</v>
      </c>
      <c r="L18" s="76">
        <f t="shared" si="7"/>
        <v>1059142.3013000002</v>
      </c>
      <c r="M18" s="76">
        <f t="shared" si="7"/>
        <v>86084.232999999993</v>
      </c>
      <c r="N18" s="76">
        <f t="shared" si="7"/>
        <v>2406782.0001000003</v>
      </c>
      <c r="O18" s="76">
        <f t="shared" si="7"/>
        <v>462528.45049999998</v>
      </c>
      <c r="P18" s="76">
        <f t="shared" si="7"/>
        <v>567660.90130000003</v>
      </c>
      <c r="Q18" s="76">
        <f t="shared" si="7"/>
        <v>74808.132999999987</v>
      </c>
      <c r="R18" s="76">
        <f t="shared" si="7"/>
        <v>132588.9</v>
      </c>
      <c r="S18" s="76">
        <f t="shared" si="7"/>
        <v>7753.5225</v>
      </c>
      <c r="T18" s="76">
        <f t="shared" si="7"/>
        <v>463741</v>
      </c>
      <c r="U18" s="76">
        <f t="shared" si="7"/>
        <v>9901.1</v>
      </c>
      <c r="V18" s="76">
        <f t="shared" si="7"/>
        <v>4500</v>
      </c>
      <c r="W18" s="76">
        <f t="shared" si="7"/>
        <v>145.6</v>
      </c>
      <c r="X18" s="76">
        <f t="shared" si="7"/>
        <v>3300</v>
      </c>
      <c r="Y18" s="76">
        <f t="shared" si="7"/>
        <v>0</v>
      </c>
      <c r="Z18" s="76">
        <f t="shared" si="7"/>
        <v>0</v>
      </c>
      <c r="AA18" s="76">
        <f t="shared" si="7"/>
        <v>0</v>
      </c>
      <c r="AB18" s="76">
        <f t="shared" si="7"/>
        <v>0</v>
      </c>
      <c r="AC18" s="76">
        <f t="shared" si="7"/>
        <v>0</v>
      </c>
      <c r="AD18" s="76">
        <f t="shared" si="7"/>
        <v>34731.325799999999</v>
      </c>
      <c r="AE18" s="76">
        <f t="shared" si="7"/>
        <v>504</v>
      </c>
      <c r="AF18" s="76">
        <f t="shared" si="7"/>
        <v>1223634.5015</v>
      </c>
      <c r="AG18" s="76">
        <f t="shared" si="7"/>
        <v>-631618.58650000009</v>
      </c>
      <c r="AH18" s="76">
        <f t="shared" si="7"/>
        <v>12731.325800000001</v>
      </c>
      <c r="AI18" s="76">
        <f t="shared" si="7"/>
        <v>354</v>
      </c>
      <c r="AJ18" s="76">
        <f t="shared" ref="AJ18:BO18" si="8">SUM(AJ10:AJ17)</f>
        <v>602302.80000000005</v>
      </c>
      <c r="AK18" s="76">
        <f t="shared" si="8"/>
        <v>8291.32</v>
      </c>
      <c r="AL18" s="76">
        <f t="shared" si="8"/>
        <v>1000</v>
      </c>
      <c r="AM18" s="76">
        <f t="shared" si="8"/>
        <v>0</v>
      </c>
      <c r="AN18" s="76">
        <f t="shared" si="8"/>
        <v>394369.33799999999</v>
      </c>
      <c r="AO18" s="76">
        <f t="shared" si="8"/>
        <v>16150.395</v>
      </c>
      <c r="AP18" s="76">
        <f t="shared" si="8"/>
        <v>21000</v>
      </c>
      <c r="AQ18" s="76">
        <f t="shared" si="8"/>
        <v>150</v>
      </c>
      <c r="AR18" s="76">
        <f t="shared" si="8"/>
        <v>2039854.5548</v>
      </c>
      <c r="AS18" s="76">
        <f t="shared" si="8"/>
        <v>166572.21799999999</v>
      </c>
      <c r="AT18" s="76">
        <f t="shared" si="8"/>
        <v>0</v>
      </c>
      <c r="AU18" s="76">
        <f t="shared" si="8"/>
        <v>0</v>
      </c>
      <c r="AV18" s="76">
        <f t="shared" si="8"/>
        <v>-1812892.1912999998</v>
      </c>
      <c r="AW18" s="76">
        <f t="shared" si="8"/>
        <v>-822632.51949999994</v>
      </c>
      <c r="AX18" s="76">
        <f t="shared" si="8"/>
        <v>422370</v>
      </c>
      <c r="AY18" s="76">
        <f t="shared" si="8"/>
        <v>94027.407000000007</v>
      </c>
      <c r="AZ18" s="76">
        <f t="shared" si="8"/>
        <v>55000</v>
      </c>
      <c r="BA18" s="76">
        <f t="shared" si="8"/>
        <v>0</v>
      </c>
      <c r="BB18" s="76">
        <f t="shared" si="8"/>
        <v>422370</v>
      </c>
      <c r="BC18" s="76">
        <f t="shared" si="8"/>
        <v>94027.407000000007</v>
      </c>
      <c r="BD18" s="76">
        <f t="shared" si="8"/>
        <v>55000</v>
      </c>
      <c r="BE18" s="76">
        <f t="shared" si="8"/>
        <v>0</v>
      </c>
      <c r="BF18" s="76">
        <f t="shared" si="8"/>
        <v>0</v>
      </c>
      <c r="BG18" s="76">
        <f t="shared" si="8"/>
        <v>0</v>
      </c>
      <c r="BH18" s="76">
        <f t="shared" si="8"/>
        <v>0</v>
      </c>
      <c r="BI18" s="76">
        <f t="shared" si="8"/>
        <v>0</v>
      </c>
      <c r="BJ18" s="76">
        <f t="shared" si="8"/>
        <v>1079949.2</v>
      </c>
      <c r="BK18" s="76">
        <f t="shared" si="8"/>
        <v>238969.55009999999</v>
      </c>
      <c r="BL18" s="76">
        <f t="shared" si="8"/>
        <v>269853.59710000001</v>
      </c>
      <c r="BM18" s="76">
        <f t="shared" si="8"/>
        <v>66863.450000000012</v>
      </c>
      <c r="BN18" s="76">
        <f t="shared" si="8"/>
        <v>232000</v>
      </c>
      <c r="BO18" s="76">
        <f t="shared" si="8"/>
        <v>39626.726000000002</v>
      </c>
      <c r="BP18" s="76">
        <f t="shared" ref="BP18:CU18" si="9">SUM(BP10:BP17)</f>
        <v>110000</v>
      </c>
      <c r="BQ18" s="76">
        <f t="shared" si="9"/>
        <v>47288.12</v>
      </c>
      <c r="BR18" s="76">
        <f t="shared" si="9"/>
        <v>0</v>
      </c>
      <c r="BS18" s="76">
        <f t="shared" si="9"/>
        <v>0</v>
      </c>
      <c r="BT18" s="76">
        <f t="shared" si="9"/>
        <v>587</v>
      </c>
      <c r="BU18" s="76">
        <f t="shared" si="9"/>
        <v>587</v>
      </c>
      <c r="BV18" s="76">
        <f t="shared" si="9"/>
        <v>298944</v>
      </c>
      <c r="BW18" s="76">
        <f t="shared" si="9"/>
        <v>48835.506700000005</v>
      </c>
      <c r="BX18" s="76">
        <f t="shared" si="9"/>
        <v>128540</v>
      </c>
      <c r="BY18" s="76">
        <f t="shared" si="9"/>
        <v>0</v>
      </c>
      <c r="BZ18" s="76">
        <f t="shared" si="9"/>
        <v>52681.2</v>
      </c>
      <c r="CA18" s="76">
        <f t="shared" si="9"/>
        <v>14018.436100000001</v>
      </c>
      <c r="CB18" s="76">
        <f t="shared" si="9"/>
        <v>30726.597099999999</v>
      </c>
      <c r="CC18" s="76">
        <f t="shared" si="9"/>
        <v>18988.330000000002</v>
      </c>
      <c r="CD18" s="76">
        <f t="shared" si="9"/>
        <v>496324</v>
      </c>
      <c r="CE18" s="76">
        <f t="shared" si="9"/>
        <v>136488.88130000001</v>
      </c>
      <c r="CF18" s="76">
        <f t="shared" si="9"/>
        <v>0</v>
      </c>
      <c r="CG18" s="76">
        <f t="shared" si="9"/>
        <v>0</v>
      </c>
      <c r="CH18" s="76">
        <f t="shared" si="9"/>
        <v>5000</v>
      </c>
      <c r="CI18" s="76">
        <f t="shared" si="9"/>
        <v>2511</v>
      </c>
      <c r="CJ18" s="76">
        <f t="shared" si="9"/>
        <v>91500</v>
      </c>
      <c r="CK18" s="76">
        <f t="shared" si="9"/>
        <v>0</v>
      </c>
      <c r="CL18" s="76">
        <f t="shared" si="9"/>
        <v>347100</v>
      </c>
      <c r="CM18" s="76">
        <f t="shared" si="9"/>
        <v>57937.964</v>
      </c>
      <c r="CN18" s="76">
        <f t="shared" si="9"/>
        <v>917501.83</v>
      </c>
      <c r="CO18" s="76">
        <f t="shared" si="9"/>
        <v>540</v>
      </c>
      <c r="CP18" s="76">
        <f t="shared" si="9"/>
        <v>304300</v>
      </c>
      <c r="CQ18" s="76">
        <f t="shared" si="9"/>
        <v>51378.641000000003</v>
      </c>
      <c r="CR18" s="76">
        <f t="shared" si="9"/>
        <v>122151.83</v>
      </c>
      <c r="CS18" s="76">
        <f t="shared" si="9"/>
        <v>0</v>
      </c>
      <c r="CT18" s="76">
        <f t="shared" si="9"/>
        <v>219360</v>
      </c>
      <c r="CU18" s="76">
        <f t="shared" si="9"/>
        <v>44043.349000000002</v>
      </c>
      <c r="CV18" s="76">
        <f t="shared" ref="CV18:EA18" si="10">SUM(CV10:CV17)</f>
        <v>115151.83</v>
      </c>
      <c r="CW18" s="76">
        <f t="shared" si="10"/>
        <v>0</v>
      </c>
      <c r="CX18" s="76">
        <f t="shared" si="10"/>
        <v>1706802.3</v>
      </c>
      <c r="CY18" s="76">
        <f t="shared" si="10"/>
        <v>332180.32399999996</v>
      </c>
      <c r="CZ18" s="76">
        <f t="shared" si="10"/>
        <v>251198.8</v>
      </c>
      <c r="DA18" s="76">
        <f t="shared" si="10"/>
        <v>9959.9</v>
      </c>
      <c r="DB18" s="76">
        <f t="shared" si="10"/>
        <v>1284362</v>
      </c>
      <c r="DC18" s="76">
        <f t="shared" si="10"/>
        <v>250489.17200000002</v>
      </c>
      <c r="DD18" s="76">
        <f t="shared" si="10"/>
        <v>251198.8</v>
      </c>
      <c r="DE18" s="76">
        <f t="shared" si="10"/>
        <v>9959.9</v>
      </c>
      <c r="DF18" s="76">
        <f t="shared" si="10"/>
        <v>99750</v>
      </c>
      <c r="DG18" s="76">
        <f t="shared" si="10"/>
        <v>15544.5</v>
      </c>
      <c r="DH18" s="76">
        <f t="shared" si="10"/>
        <v>0</v>
      </c>
      <c r="DI18" s="76">
        <f t="shared" si="10"/>
        <v>0</v>
      </c>
      <c r="DJ18" s="76">
        <f t="shared" si="10"/>
        <v>212500</v>
      </c>
      <c r="DK18" s="76">
        <f t="shared" si="10"/>
        <v>0</v>
      </c>
      <c r="DL18" s="76">
        <f t="shared" si="10"/>
        <v>668811.98</v>
      </c>
      <c r="DM18" s="76">
        <f t="shared" si="10"/>
        <v>12462.07</v>
      </c>
      <c r="DN18" s="76">
        <f t="shared" si="10"/>
        <v>0</v>
      </c>
      <c r="DO18" s="76">
        <f t="shared" si="10"/>
        <v>0</v>
      </c>
      <c r="DP18" s="76">
        <f t="shared" si="10"/>
        <v>456311.98</v>
      </c>
      <c r="DQ18" s="76">
        <f t="shared" si="10"/>
        <v>12462.07</v>
      </c>
    </row>
    <row r="19" spans="1:121" x14ac:dyDescent="0.3"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</row>
    <row r="20" spans="1:121" x14ac:dyDescent="0.3"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</row>
    <row r="21" spans="1:121" x14ac:dyDescent="0.3"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</row>
    <row r="22" spans="1:121" x14ac:dyDescent="0.3"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</row>
    <row r="23" spans="1:121" x14ac:dyDescent="0.3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</row>
    <row r="24" spans="1:121" x14ac:dyDescent="0.3"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</row>
    <row r="25" spans="1:121" x14ac:dyDescent="0.3"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</row>
    <row r="26" spans="1:121" x14ac:dyDescent="0.3"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</row>
    <row r="27" spans="1:121" x14ac:dyDescent="0.3"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</row>
    <row r="28" spans="1:121" x14ac:dyDescent="0.3"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</row>
    <row r="29" spans="1:121" x14ac:dyDescent="0.3"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</row>
    <row r="30" spans="1:121" x14ac:dyDescent="0.3"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</row>
    <row r="31" spans="1:121" x14ac:dyDescent="0.3"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</row>
    <row r="32" spans="1:121" x14ac:dyDescent="0.3"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</row>
    <row r="33" spans="4:121" x14ac:dyDescent="0.3"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</row>
    <row r="34" spans="4:121" x14ac:dyDescent="0.3"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</row>
    <row r="35" spans="4:121" x14ac:dyDescent="0.3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</row>
    <row r="36" spans="4:121" x14ac:dyDescent="0.3"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</row>
    <row r="37" spans="4:121" x14ac:dyDescent="0.3"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</row>
    <row r="38" spans="4:121" x14ac:dyDescent="0.3"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</row>
    <row r="39" spans="4:121" x14ac:dyDescent="0.3"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</row>
    <row r="40" spans="4:121" x14ac:dyDescent="0.3"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</row>
    <row r="41" spans="4:121" x14ac:dyDescent="0.3"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</row>
    <row r="42" spans="4:121" x14ac:dyDescent="0.3"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</row>
    <row r="43" spans="4:121" x14ac:dyDescent="0.3"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</row>
    <row r="44" spans="4:121" x14ac:dyDescent="0.3"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</row>
    <row r="45" spans="4:121" x14ac:dyDescent="0.3"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</row>
    <row r="46" spans="4:121" x14ac:dyDescent="0.3"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</row>
    <row r="47" spans="4:121" x14ac:dyDescent="0.3"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</row>
    <row r="48" spans="4:121" x14ac:dyDescent="0.3"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</row>
    <row r="49" spans="4:121" x14ac:dyDescent="0.3"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</row>
    <row r="50" spans="4:121" x14ac:dyDescent="0.3"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79"/>
    </row>
    <row r="51" spans="4:121" x14ac:dyDescent="0.3"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</row>
    <row r="52" spans="4:121" x14ac:dyDescent="0.3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</row>
    <row r="53" spans="4:121" x14ac:dyDescent="0.3"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</row>
    <row r="54" spans="4:121" x14ac:dyDescent="0.3"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</row>
    <row r="55" spans="4:121" x14ac:dyDescent="0.3"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</row>
    <row r="56" spans="4:121" x14ac:dyDescent="0.3"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</row>
    <row r="57" spans="4:121" x14ac:dyDescent="0.3"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</row>
    <row r="58" spans="4:121" x14ac:dyDescent="0.3"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</row>
    <row r="59" spans="4:121" x14ac:dyDescent="0.3"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</row>
    <row r="60" spans="4:121" x14ac:dyDescent="0.3"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  <c r="DO60" s="79"/>
      <c r="DP60" s="79"/>
      <c r="DQ60" s="79"/>
    </row>
    <row r="61" spans="4:121" x14ac:dyDescent="0.3"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  <c r="DO61" s="79"/>
      <c r="DP61" s="79"/>
      <c r="DQ61" s="79"/>
    </row>
    <row r="62" spans="4:121" x14ac:dyDescent="0.3"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  <c r="DO62" s="79"/>
      <c r="DP62" s="79"/>
      <c r="DQ62" s="79"/>
    </row>
    <row r="63" spans="4:121" x14ac:dyDescent="0.3"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</row>
    <row r="64" spans="4:121" x14ac:dyDescent="0.3"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  <c r="DO64" s="79"/>
      <c r="DP64" s="79"/>
      <c r="DQ64" s="79"/>
    </row>
    <row r="65" spans="4:121" x14ac:dyDescent="0.3"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9"/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9"/>
      <c r="DM65" s="79"/>
      <c r="DN65" s="79"/>
      <c r="DO65" s="79"/>
      <c r="DP65" s="79"/>
      <c r="DQ65" s="79"/>
    </row>
    <row r="66" spans="4:121" x14ac:dyDescent="0.3"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  <c r="DO66" s="79"/>
      <c r="DP66" s="79"/>
      <c r="DQ66" s="79"/>
    </row>
    <row r="67" spans="4:121" x14ac:dyDescent="0.3"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  <c r="DO67" s="79"/>
      <c r="DP67" s="79"/>
      <c r="DQ67" s="79"/>
    </row>
    <row r="68" spans="4:121" x14ac:dyDescent="0.3"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</row>
    <row r="69" spans="4:121" x14ac:dyDescent="0.3"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9"/>
      <c r="DM69" s="79"/>
      <c r="DN69" s="79"/>
      <c r="DO69" s="79"/>
      <c r="DP69" s="79"/>
      <c r="DQ69" s="79"/>
    </row>
    <row r="70" spans="4:121" x14ac:dyDescent="0.3"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9"/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9"/>
      <c r="DM70" s="79"/>
      <c r="DN70" s="79"/>
      <c r="DO70" s="79"/>
      <c r="DP70" s="79"/>
      <c r="DQ70" s="79"/>
    </row>
    <row r="71" spans="4:121" x14ac:dyDescent="0.3"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9"/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9"/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9"/>
      <c r="DM71" s="79"/>
      <c r="DN71" s="79"/>
      <c r="DO71" s="79"/>
      <c r="DP71" s="79"/>
      <c r="DQ71" s="79"/>
    </row>
    <row r="72" spans="4:121" x14ac:dyDescent="0.3"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9"/>
      <c r="CJ72" s="79"/>
      <c r="CK72" s="79"/>
      <c r="CL72" s="79"/>
      <c r="CM72" s="79"/>
      <c r="CN72" s="79"/>
      <c r="CO72" s="79"/>
      <c r="CP72" s="79"/>
      <c r="CQ72" s="79"/>
      <c r="CR72" s="79"/>
      <c r="CS72" s="79"/>
      <c r="CT72" s="79"/>
      <c r="CU72" s="79"/>
      <c r="CV72" s="79"/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9"/>
      <c r="DM72" s="79"/>
      <c r="DN72" s="79"/>
      <c r="DO72" s="79"/>
      <c r="DP72" s="79"/>
      <c r="DQ72" s="79"/>
    </row>
    <row r="73" spans="4:121" x14ac:dyDescent="0.3"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9"/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9"/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9"/>
      <c r="DM73" s="79"/>
      <c r="DN73" s="79"/>
      <c r="DO73" s="79"/>
      <c r="DP73" s="79"/>
      <c r="DQ73" s="79"/>
    </row>
    <row r="74" spans="4:121" x14ac:dyDescent="0.3"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9"/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9"/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9"/>
      <c r="DM74" s="79"/>
      <c r="DN74" s="79"/>
      <c r="DO74" s="79"/>
      <c r="DP74" s="79"/>
      <c r="DQ74" s="79"/>
    </row>
    <row r="75" spans="4:121" x14ac:dyDescent="0.3"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9"/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9"/>
      <c r="DM75" s="79"/>
      <c r="DN75" s="79"/>
      <c r="DO75" s="79"/>
      <c r="DP75" s="79"/>
      <c r="DQ75" s="79"/>
    </row>
    <row r="76" spans="4:121" x14ac:dyDescent="0.3"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  <c r="DO76" s="79"/>
      <c r="DP76" s="79"/>
      <c r="DQ76" s="79"/>
    </row>
    <row r="77" spans="4:121" x14ac:dyDescent="0.3"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9"/>
      <c r="DM77" s="79"/>
      <c r="DN77" s="79"/>
      <c r="DO77" s="79"/>
      <c r="DP77" s="79"/>
      <c r="DQ77" s="79"/>
    </row>
    <row r="78" spans="4:121" x14ac:dyDescent="0.3"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9"/>
      <c r="DM78" s="79"/>
      <c r="DN78" s="79"/>
      <c r="DO78" s="79"/>
      <c r="DP78" s="79"/>
      <c r="DQ78" s="79"/>
    </row>
    <row r="79" spans="4:121" x14ac:dyDescent="0.3"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  <c r="DO79" s="79"/>
      <c r="DP79" s="79"/>
      <c r="DQ79" s="79"/>
    </row>
    <row r="80" spans="4:121" x14ac:dyDescent="0.3"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</row>
    <row r="81" spans="4:121" x14ac:dyDescent="0.3"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  <c r="DO81" s="79"/>
      <c r="DP81" s="79"/>
      <c r="DQ81" s="79"/>
    </row>
    <row r="82" spans="4:121" x14ac:dyDescent="0.3"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  <c r="DO82" s="79"/>
      <c r="DP82" s="79"/>
      <c r="DQ82" s="79"/>
    </row>
    <row r="83" spans="4:121" x14ac:dyDescent="0.3"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  <c r="DO83" s="79"/>
      <c r="DP83" s="79"/>
      <c r="DQ83" s="79"/>
    </row>
    <row r="84" spans="4:121" x14ac:dyDescent="0.3"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  <c r="DO84" s="79"/>
      <c r="DP84" s="79"/>
      <c r="DQ84" s="79"/>
    </row>
    <row r="85" spans="4:121" x14ac:dyDescent="0.3"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9"/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9"/>
      <c r="DM85" s="79"/>
      <c r="DN85" s="79"/>
      <c r="DO85" s="79"/>
      <c r="DP85" s="79"/>
      <c r="DQ85" s="79"/>
    </row>
    <row r="86" spans="4:121" x14ac:dyDescent="0.3"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</row>
    <row r="87" spans="4:121" x14ac:dyDescent="0.3"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  <c r="DO87" s="79"/>
      <c r="DP87" s="79"/>
      <c r="DQ87" s="79"/>
    </row>
    <row r="88" spans="4:121" x14ac:dyDescent="0.3"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  <c r="DO88" s="79"/>
      <c r="DP88" s="79"/>
      <c r="DQ88" s="79"/>
    </row>
    <row r="89" spans="4:121" x14ac:dyDescent="0.3"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  <c r="DO89" s="79"/>
      <c r="DP89" s="79"/>
      <c r="DQ89" s="79"/>
    </row>
  </sheetData>
  <protectedRanges>
    <protectedRange sqref="C18" name="Range3"/>
  </protectedRanges>
  <mergeCells count="97">
    <mergeCell ref="DH7:DI7"/>
    <mergeCell ref="DJ7:DK7"/>
    <mergeCell ref="DL7:DM7"/>
    <mergeCell ref="DN7:DO7"/>
    <mergeCell ref="DP7:DQ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BZ7:CA7"/>
    <mergeCell ref="CB7:CC7"/>
    <mergeCell ref="CD7:CE7"/>
    <mergeCell ref="CF7:CG7"/>
    <mergeCell ref="CH7:CI7"/>
    <mergeCell ref="BP7:BQ7"/>
    <mergeCell ref="BR7:BS7"/>
    <mergeCell ref="BT7:BU7"/>
    <mergeCell ref="BV7:BW7"/>
    <mergeCell ref="BX7:BY7"/>
    <mergeCell ref="BF7:BG7"/>
    <mergeCell ref="BH7:BI7"/>
    <mergeCell ref="BJ7:BK7"/>
    <mergeCell ref="BL7:BM7"/>
    <mergeCell ref="BN7:BO7"/>
    <mergeCell ref="AV7:AW7"/>
    <mergeCell ref="AX7:AY7"/>
    <mergeCell ref="AZ7:BA7"/>
    <mergeCell ref="BB7:BC7"/>
    <mergeCell ref="BD7:BE7"/>
    <mergeCell ref="AL7:AM7"/>
    <mergeCell ref="AN7:AO7"/>
    <mergeCell ref="AP7:AQ7"/>
    <mergeCell ref="AR7:AS7"/>
    <mergeCell ref="AT7:AU7"/>
    <mergeCell ref="AB7:AC7"/>
    <mergeCell ref="AD7:AE7"/>
    <mergeCell ref="AF7:AG7"/>
    <mergeCell ref="AH7:AI7"/>
    <mergeCell ref="AJ7:AK7"/>
    <mergeCell ref="DB6:DE6"/>
    <mergeCell ref="CH5:CK6"/>
    <mergeCell ref="CL5:CO6"/>
    <mergeCell ref="CX5:DA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BV6:BY6"/>
    <mergeCell ref="BZ6:CC6"/>
    <mergeCell ref="CD6:CG6"/>
    <mergeCell ref="CP6:CS6"/>
    <mergeCell ref="CT6:CW6"/>
    <mergeCell ref="B1:AC1"/>
    <mergeCell ref="B2:Q2"/>
    <mergeCell ref="AB3:AC3"/>
    <mergeCell ref="B4:B8"/>
    <mergeCell ref="C4:C8"/>
    <mergeCell ref="D4:I6"/>
    <mergeCell ref="J4:DQ4"/>
    <mergeCell ref="DF5:DI6"/>
    <mergeCell ref="DJ5:DO6"/>
    <mergeCell ref="DP5:DQ6"/>
    <mergeCell ref="BJ5:BM6"/>
    <mergeCell ref="CB5:CG5"/>
    <mergeCell ref="BB6:BE6"/>
    <mergeCell ref="N6:Q6"/>
    <mergeCell ref="R6:U6"/>
    <mergeCell ref="AH6:AK6"/>
    <mergeCell ref="BR6:BU6"/>
    <mergeCell ref="Z5:AC6"/>
    <mergeCell ref="AD5:AG6"/>
    <mergeCell ref="AH5:AI5"/>
    <mergeCell ref="AX5:BA6"/>
    <mergeCell ref="AL6:AO6"/>
    <mergeCell ref="AP6:AS6"/>
    <mergeCell ref="AT6:AW6"/>
    <mergeCell ref="J5:M6"/>
    <mergeCell ref="N5:U5"/>
    <mergeCell ref="V5:Y6"/>
    <mergeCell ref="BF6:BI6"/>
    <mergeCell ref="BN6:BQ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 t.d</vt:lpstr>
      <vt:lpstr>Caxs g.d</vt:lpstr>
      <vt:lpstr>'Caxs g.d.'!Заголовки_для_печати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Hakob</cp:lastModifiedBy>
  <cp:lastPrinted>2012-03-20T07:18:17Z</cp:lastPrinted>
  <dcterms:created xsi:type="dcterms:W3CDTF">2002-03-15T09:46:46Z</dcterms:created>
  <dcterms:modified xsi:type="dcterms:W3CDTF">2023-04-18T10:54:44Z</dcterms:modified>
</cp:coreProperties>
</file>